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3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irena.gailiuviene\Desktop\2025-2027 m biudzeto projektai\Sprendimui\"/>
    </mc:Choice>
  </mc:AlternateContent>
  <xr:revisionPtr revIDLastSave="0" documentId="13_ncr:1_{8F499373-F4EE-40DE-AD5D-C3319F692D74}" xr6:coauthVersionLast="47" xr6:coauthVersionMax="47" xr10:uidLastSave="{00000000-0000-0000-0000-000000000000}"/>
  <bookViews>
    <workbookView xWindow="390" yWindow="390" windowWidth="21600" windowHeight="11295" xr2:uid="{00000000-000D-0000-FFFF-FFFF00000000}"/>
  </bookViews>
  <sheets>
    <sheet name="pajamų palyg" sheetId="13" r:id="rId1"/>
    <sheet name="lik ir sk lėšos" sheetId="14" r:id="rId2"/>
    <sheet name="įmokų už pasl ir nuom palyg" sheetId="12" r:id="rId3"/>
    <sheet name="VDF dotac palyg" sheetId="15" r:id="rId4"/>
    <sheet name="asignavimų palyg" sheetId="6" r:id="rId5"/>
  </sheets>
  <calcPr calcId="191028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T22" i="15" l="1"/>
  <c r="D22" i="15"/>
  <c r="W21" i="15"/>
  <c r="U21" i="15"/>
  <c r="O21" i="15"/>
  <c r="M21" i="15"/>
  <c r="G21" i="15"/>
  <c r="E21" i="15"/>
  <c r="Z20" i="15"/>
  <c r="Z22" i="15" s="1"/>
  <c r="Y20" i="15"/>
  <c r="Y22" i="15" s="1"/>
  <c r="X20" i="15"/>
  <c r="X22" i="15" s="1"/>
  <c r="W20" i="15"/>
  <c r="W22" i="15" s="1"/>
  <c r="V20" i="15"/>
  <c r="V22" i="15" s="1"/>
  <c r="U20" i="15"/>
  <c r="U22" i="15" s="1"/>
  <c r="T20" i="15"/>
  <c r="T21" i="15" s="1"/>
  <c r="R20" i="15"/>
  <c r="R22" i="15" s="1"/>
  <c r="Q20" i="15"/>
  <c r="Q22" i="15" s="1"/>
  <c r="P20" i="15"/>
  <c r="P22" i="15" s="1"/>
  <c r="O20" i="15"/>
  <c r="O22" i="15" s="1"/>
  <c r="N20" i="15"/>
  <c r="N22" i="15" s="1"/>
  <c r="M20" i="15"/>
  <c r="M22" i="15" s="1"/>
  <c r="L20" i="15"/>
  <c r="L21" i="15" s="1"/>
  <c r="K20" i="15"/>
  <c r="K22" i="15" s="1"/>
  <c r="J20" i="15"/>
  <c r="J22" i="15" s="1"/>
  <c r="I20" i="15"/>
  <c r="I22" i="15" s="1"/>
  <c r="H20" i="15"/>
  <c r="H22" i="15" s="1"/>
  <c r="G20" i="15"/>
  <c r="G22" i="15" s="1"/>
  <c r="F20" i="15"/>
  <c r="F22" i="15" s="1"/>
  <c r="E20" i="15"/>
  <c r="E22" i="15" s="1"/>
  <c r="D20" i="15"/>
  <c r="D21" i="15" s="1"/>
  <c r="C20" i="15"/>
  <c r="C22" i="15" s="1"/>
  <c r="Z19" i="15"/>
  <c r="Y19" i="15"/>
  <c r="X19" i="15"/>
  <c r="W19" i="15"/>
  <c r="V19" i="15"/>
  <c r="U19" i="15"/>
  <c r="T19" i="15"/>
  <c r="S19" i="15"/>
  <c r="R19" i="15"/>
  <c r="Q19" i="15"/>
  <c r="P19" i="15"/>
  <c r="O19" i="15"/>
  <c r="N19" i="15"/>
  <c r="M19" i="15"/>
  <c r="K19" i="15"/>
  <c r="J19" i="15"/>
  <c r="I19" i="15"/>
  <c r="H19" i="15"/>
  <c r="G19" i="15"/>
  <c r="F19" i="15"/>
  <c r="D19" i="15"/>
  <c r="C19" i="15"/>
  <c r="AA19" i="15" s="1"/>
  <c r="Z18" i="15"/>
  <c r="Y18" i="15"/>
  <c r="X18" i="15"/>
  <c r="W18" i="15"/>
  <c r="V18" i="15"/>
  <c r="U18" i="15"/>
  <c r="T18" i="15"/>
  <c r="S18" i="15"/>
  <c r="R18" i="15"/>
  <c r="Q18" i="15"/>
  <c r="P18" i="15"/>
  <c r="O18" i="15"/>
  <c r="N18" i="15"/>
  <c r="M18" i="15"/>
  <c r="L18" i="15"/>
  <c r="K18" i="15"/>
  <c r="J18" i="15"/>
  <c r="I18" i="15"/>
  <c r="H18" i="15"/>
  <c r="G18" i="15"/>
  <c r="F18" i="15"/>
  <c r="E18" i="15"/>
  <c r="D18" i="15"/>
  <c r="C18" i="15"/>
  <c r="AA18" i="15" s="1"/>
  <c r="AA17" i="15"/>
  <c r="AA16" i="15"/>
  <c r="AA15" i="15"/>
  <c r="AA14" i="15"/>
  <c r="S14" i="15"/>
  <c r="S20" i="15" s="1"/>
  <c r="AA13" i="15"/>
  <c r="AA12" i="15"/>
  <c r="AA11" i="15"/>
  <c r="AA10" i="15"/>
  <c r="AA9" i="15"/>
  <c r="AA8" i="15"/>
  <c r="AA7" i="15"/>
  <c r="L7" i="15"/>
  <c r="L19" i="15" s="1"/>
  <c r="L22" i="15" s="1"/>
  <c r="E7" i="15"/>
  <c r="E19" i="15" s="1"/>
  <c r="AA6" i="15"/>
  <c r="E14" i="14"/>
  <c r="F13" i="14"/>
  <c r="E13" i="14"/>
  <c r="D12" i="14"/>
  <c r="E12" i="14" s="1"/>
  <c r="C12" i="14"/>
  <c r="F11" i="14"/>
  <c r="E11" i="14"/>
  <c r="E10" i="14"/>
  <c r="F9" i="14"/>
  <c r="E9" i="14"/>
  <c r="E8" i="14"/>
  <c r="F7" i="14"/>
  <c r="E7" i="14"/>
  <c r="F6" i="14"/>
  <c r="E6" i="14"/>
  <c r="D5" i="14"/>
  <c r="D15" i="14" s="1"/>
  <c r="F15" i="14" s="1"/>
  <c r="C5" i="14"/>
  <c r="C15" i="14" s="1"/>
  <c r="M46" i="13"/>
  <c r="L46" i="13"/>
  <c r="K46" i="13"/>
  <c r="J46" i="13"/>
  <c r="I46" i="13"/>
  <c r="H46" i="13"/>
  <c r="M45" i="13"/>
  <c r="L45" i="13"/>
  <c r="K45" i="13"/>
  <c r="J45" i="13"/>
  <c r="I45" i="13"/>
  <c r="H45" i="13"/>
  <c r="M44" i="13"/>
  <c r="L44" i="13"/>
  <c r="K44" i="13"/>
  <c r="J44" i="13"/>
  <c r="I44" i="13"/>
  <c r="H44" i="13"/>
  <c r="M43" i="13"/>
  <c r="L43" i="13"/>
  <c r="K43" i="13"/>
  <c r="J43" i="13"/>
  <c r="I43" i="13"/>
  <c r="H43" i="13"/>
  <c r="M42" i="13"/>
  <c r="L42" i="13"/>
  <c r="K42" i="13"/>
  <c r="J42" i="13"/>
  <c r="I42" i="13"/>
  <c r="H42" i="13"/>
  <c r="M41" i="13"/>
  <c r="L41" i="13"/>
  <c r="K41" i="13"/>
  <c r="J41" i="13"/>
  <c r="I41" i="13"/>
  <c r="H41" i="13"/>
  <c r="M40" i="13"/>
  <c r="G40" i="13"/>
  <c r="L40" i="13" s="1"/>
  <c r="F40" i="13"/>
  <c r="E40" i="13"/>
  <c r="E39" i="13" s="1"/>
  <c r="D40" i="13"/>
  <c r="C40" i="13"/>
  <c r="F39" i="13"/>
  <c r="D39" i="13"/>
  <c r="C39" i="13"/>
  <c r="M37" i="13"/>
  <c r="L37" i="13"/>
  <c r="K37" i="13"/>
  <c r="J37" i="13"/>
  <c r="I37" i="13"/>
  <c r="H37" i="13"/>
  <c r="M36" i="13"/>
  <c r="L36" i="13"/>
  <c r="K36" i="13"/>
  <c r="J36" i="13"/>
  <c r="I36" i="13"/>
  <c r="H36" i="13"/>
  <c r="M35" i="13"/>
  <c r="L35" i="13"/>
  <c r="K35" i="13"/>
  <c r="J35" i="13"/>
  <c r="I35" i="13"/>
  <c r="H35" i="13"/>
  <c r="M34" i="13"/>
  <c r="L34" i="13"/>
  <c r="K34" i="13"/>
  <c r="J34" i="13"/>
  <c r="I34" i="13"/>
  <c r="H34" i="13"/>
  <c r="M33" i="13"/>
  <c r="L33" i="13"/>
  <c r="K33" i="13"/>
  <c r="J33" i="13"/>
  <c r="I33" i="13"/>
  <c r="H33" i="13"/>
  <c r="M32" i="13"/>
  <c r="L32" i="13"/>
  <c r="K32" i="13"/>
  <c r="J32" i="13"/>
  <c r="I32" i="13"/>
  <c r="H32" i="13"/>
  <c r="M31" i="13"/>
  <c r="L31" i="13"/>
  <c r="K31" i="13"/>
  <c r="J31" i="13"/>
  <c r="I31" i="13"/>
  <c r="H31" i="13"/>
  <c r="M30" i="13"/>
  <c r="L30" i="13"/>
  <c r="K30" i="13"/>
  <c r="J30" i="13"/>
  <c r="I30" i="13"/>
  <c r="H30" i="13"/>
  <c r="M29" i="13"/>
  <c r="L29" i="13"/>
  <c r="K29" i="13"/>
  <c r="J29" i="13"/>
  <c r="I29" i="13"/>
  <c r="H29" i="13"/>
  <c r="M28" i="13"/>
  <c r="L28" i="13"/>
  <c r="K28" i="13"/>
  <c r="J28" i="13"/>
  <c r="I28" i="13"/>
  <c r="H28" i="13"/>
  <c r="M27" i="13"/>
  <c r="L27" i="13"/>
  <c r="K27" i="13"/>
  <c r="J27" i="13"/>
  <c r="I27" i="13"/>
  <c r="H27" i="13"/>
  <c r="M26" i="13"/>
  <c r="K26" i="13"/>
  <c r="J26" i="13"/>
  <c r="H26" i="13"/>
  <c r="G26" i="13"/>
  <c r="I26" i="13" s="1"/>
  <c r="F26" i="13"/>
  <c r="E26" i="13"/>
  <c r="L26" i="13" s="1"/>
  <c r="D26" i="13"/>
  <c r="C26" i="13"/>
  <c r="M25" i="13"/>
  <c r="K25" i="13"/>
  <c r="H25" i="13"/>
  <c r="G25" i="13"/>
  <c r="J25" i="13" s="1"/>
  <c r="F25" i="13"/>
  <c r="E25" i="13"/>
  <c r="D25" i="13"/>
  <c r="C25" i="13"/>
  <c r="M24" i="13"/>
  <c r="L24" i="13"/>
  <c r="K24" i="13"/>
  <c r="J24" i="13"/>
  <c r="I24" i="13"/>
  <c r="H24" i="13"/>
  <c r="M23" i="13"/>
  <c r="L23" i="13"/>
  <c r="K23" i="13"/>
  <c r="J23" i="13"/>
  <c r="I23" i="13"/>
  <c r="H23" i="13"/>
  <c r="M22" i="13"/>
  <c r="L22" i="13"/>
  <c r="K22" i="13"/>
  <c r="J22" i="13"/>
  <c r="I22" i="13"/>
  <c r="H22" i="13"/>
  <c r="M21" i="13"/>
  <c r="L21" i="13"/>
  <c r="K21" i="13"/>
  <c r="J21" i="13"/>
  <c r="I21" i="13"/>
  <c r="H21" i="13"/>
  <c r="K20" i="13"/>
  <c r="I20" i="13"/>
  <c r="H20" i="13"/>
  <c r="G20" i="13"/>
  <c r="L20" i="13" s="1"/>
  <c r="F20" i="13"/>
  <c r="M20" i="13" s="1"/>
  <c r="E20" i="13"/>
  <c r="D20" i="13"/>
  <c r="C20" i="13"/>
  <c r="M19" i="13"/>
  <c r="L19" i="13"/>
  <c r="K19" i="13"/>
  <c r="J19" i="13"/>
  <c r="I19" i="13"/>
  <c r="H19" i="13"/>
  <c r="M18" i="13"/>
  <c r="L18" i="13"/>
  <c r="K18" i="13"/>
  <c r="J18" i="13"/>
  <c r="I18" i="13"/>
  <c r="H18" i="13"/>
  <c r="M17" i="13"/>
  <c r="L17" i="13"/>
  <c r="K17" i="13"/>
  <c r="J17" i="13"/>
  <c r="I17" i="13"/>
  <c r="H17" i="13"/>
  <c r="K16" i="13"/>
  <c r="H16" i="13"/>
  <c r="G16" i="13"/>
  <c r="E16" i="13"/>
  <c r="E15" i="13" s="1"/>
  <c r="D16" i="13"/>
  <c r="C16" i="13"/>
  <c r="C15" i="13" s="1"/>
  <c r="C38" i="13" s="1"/>
  <c r="C47" i="13" s="1"/>
  <c r="D15" i="13"/>
  <c r="M14" i="13"/>
  <c r="L14" i="13"/>
  <c r="K14" i="13"/>
  <c r="J14" i="13"/>
  <c r="I14" i="13"/>
  <c r="H14" i="13"/>
  <c r="G13" i="13"/>
  <c r="M13" i="13" s="1"/>
  <c r="F13" i="13"/>
  <c r="E13" i="13"/>
  <c r="D13" i="13"/>
  <c r="C13" i="13"/>
  <c r="M12" i="13"/>
  <c r="L12" i="13"/>
  <c r="K12" i="13"/>
  <c r="J12" i="13"/>
  <c r="I12" i="13"/>
  <c r="H12" i="13"/>
  <c r="M11" i="13"/>
  <c r="L11" i="13"/>
  <c r="K11" i="13"/>
  <c r="J11" i="13"/>
  <c r="I11" i="13"/>
  <c r="H11" i="13"/>
  <c r="M10" i="13"/>
  <c r="L10" i="13"/>
  <c r="K10" i="13"/>
  <c r="J10" i="13"/>
  <c r="I10" i="13"/>
  <c r="H10" i="13"/>
  <c r="L9" i="13"/>
  <c r="I9" i="13"/>
  <c r="G9" i="13"/>
  <c r="K9" i="13" s="1"/>
  <c r="F9" i="13"/>
  <c r="F7" i="13" s="1"/>
  <c r="E9" i="13"/>
  <c r="D9" i="13"/>
  <c r="D7" i="13" s="1"/>
  <c r="D38" i="13" s="1"/>
  <c r="D47" i="13" s="1"/>
  <c r="C9" i="13"/>
  <c r="M8" i="13"/>
  <c r="L8" i="13"/>
  <c r="K8" i="13"/>
  <c r="J8" i="13"/>
  <c r="I8" i="13"/>
  <c r="H8" i="13"/>
  <c r="E7" i="13"/>
  <c r="C7" i="13"/>
  <c r="K11" i="6"/>
  <c r="K10" i="6"/>
  <c r="K9" i="6"/>
  <c r="P206" i="6"/>
  <c r="O44" i="6"/>
  <c r="P44" i="6"/>
  <c r="Q44" i="6"/>
  <c r="Q27" i="6"/>
  <c r="O27" i="6"/>
  <c r="P27" i="6"/>
  <c r="O19" i="6"/>
  <c r="P19" i="6"/>
  <c r="Q19" i="6"/>
  <c r="O12" i="6"/>
  <c r="P12" i="6"/>
  <c r="Q12" i="6"/>
  <c r="Q11" i="6"/>
  <c r="O11" i="6"/>
  <c r="M11" i="6"/>
  <c r="S22" i="15" l="1"/>
  <c r="AA22" i="15" s="1"/>
  <c r="S21" i="15"/>
  <c r="F21" i="15"/>
  <c r="N21" i="15"/>
  <c r="V21" i="15"/>
  <c r="H21" i="15"/>
  <c r="P21" i="15"/>
  <c r="X21" i="15"/>
  <c r="I21" i="15"/>
  <c r="Q21" i="15"/>
  <c r="Y21" i="15"/>
  <c r="AA20" i="15"/>
  <c r="J21" i="15"/>
  <c r="R21" i="15"/>
  <c r="Z21" i="15"/>
  <c r="C21" i="15"/>
  <c r="K21" i="15"/>
  <c r="F12" i="14"/>
  <c r="E5" i="14"/>
  <c r="E15" i="14" s="1"/>
  <c r="F5" i="14"/>
  <c r="E38" i="13"/>
  <c r="E47" i="13" s="1"/>
  <c r="M9" i="13"/>
  <c r="H13" i="13"/>
  <c r="G15" i="13"/>
  <c r="L16" i="13"/>
  <c r="L25" i="13"/>
  <c r="J13" i="13"/>
  <c r="F16" i="13"/>
  <c r="H40" i="13"/>
  <c r="G7" i="13"/>
  <c r="H9" i="13"/>
  <c r="K13" i="13"/>
  <c r="J20" i="13"/>
  <c r="I40" i="13"/>
  <c r="I13" i="13"/>
  <c r="L13" i="13"/>
  <c r="J40" i="13"/>
  <c r="J9" i="13"/>
  <c r="I16" i="13"/>
  <c r="I25" i="13"/>
  <c r="K40" i="13"/>
  <c r="G39" i="13"/>
  <c r="J12" i="6"/>
  <c r="H66" i="6"/>
  <c r="H315" i="6"/>
  <c r="H604" i="6"/>
  <c r="I573" i="6"/>
  <c r="E612" i="6"/>
  <c r="E646" i="6"/>
  <c r="D731" i="6"/>
  <c r="D744" i="6"/>
  <c r="D743" i="6"/>
  <c r="D742" i="6"/>
  <c r="D740" i="6"/>
  <c r="E740" i="6"/>
  <c r="D735" i="6"/>
  <c r="E735" i="6"/>
  <c r="E734" i="6"/>
  <c r="E729" i="6"/>
  <c r="E727" i="6" s="1"/>
  <c r="D726" i="6"/>
  <c r="E726" i="6"/>
  <c r="E725" i="6"/>
  <c r="D724" i="6"/>
  <c r="E724" i="6"/>
  <c r="D723" i="6"/>
  <c r="E723" i="6"/>
  <c r="D717" i="6"/>
  <c r="E717" i="6"/>
  <c r="D716" i="6"/>
  <c r="E716" i="6"/>
  <c r="E714" i="6" s="1"/>
  <c r="D706" i="6"/>
  <c r="D704" i="6" s="1"/>
  <c r="E706" i="6"/>
  <c r="E704" i="6" s="1"/>
  <c r="E701" i="6"/>
  <c r="D679" i="6"/>
  <c r="D687" i="6"/>
  <c r="D686" i="6"/>
  <c r="D685" i="6"/>
  <c r="D683" i="6"/>
  <c r="E683" i="6"/>
  <c r="E682" i="6"/>
  <c r="D678" i="6"/>
  <c r="D677" i="6"/>
  <c r="D675" i="6"/>
  <c r="E675" i="6"/>
  <c r="E673" i="6"/>
  <c r="D667" i="6"/>
  <c r="D652" i="6"/>
  <c r="D627" i="6"/>
  <c r="D628" i="6"/>
  <c r="D629" i="6"/>
  <c r="D630" i="6"/>
  <c r="D631" i="6"/>
  <c r="D612" i="6"/>
  <c r="D335" i="6"/>
  <c r="D614" i="6" s="1"/>
  <c r="D602" i="6"/>
  <c r="D606" i="6"/>
  <c r="D603" i="6"/>
  <c r="G597" i="6"/>
  <c r="I604" i="6"/>
  <c r="G602" i="6"/>
  <c r="G601" i="6"/>
  <c r="G600" i="6"/>
  <c r="G604" i="6"/>
  <c r="G592" i="6"/>
  <c r="G591" i="6"/>
  <c r="G621" i="6"/>
  <c r="F682" i="6"/>
  <c r="G682" i="6"/>
  <c r="F683" i="6"/>
  <c r="G683" i="6"/>
  <c r="F684" i="6"/>
  <c r="G684" i="6"/>
  <c r="F685" i="6"/>
  <c r="F686" i="6"/>
  <c r="F687" i="6"/>
  <c r="F689" i="6"/>
  <c r="F652" i="6"/>
  <c r="F634" i="6"/>
  <c r="G634" i="6"/>
  <c r="F635" i="6"/>
  <c r="G635" i="6"/>
  <c r="F637" i="6"/>
  <c r="F636" i="6"/>
  <c r="G636" i="6"/>
  <c r="F656" i="6"/>
  <c r="G656" i="6"/>
  <c r="F657" i="6"/>
  <c r="G657" i="6"/>
  <c r="F658" i="6"/>
  <c r="G658" i="6"/>
  <c r="F659" i="6"/>
  <c r="G663" i="6"/>
  <c r="F666" i="6"/>
  <c r="G666" i="6"/>
  <c r="M666" i="6" s="1"/>
  <c r="F667" i="6"/>
  <c r="G667" i="6"/>
  <c r="M667" i="6" s="1"/>
  <c r="F668" i="6"/>
  <c r="F669" i="6"/>
  <c r="G669" i="6"/>
  <c r="F670" i="6"/>
  <c r="G670" i="6"/>
  <c r="F734" i="6"/>
  <c r="G734" i="6"/>
  <c r="F708" i="6"/>
  <c r="F741" i="6"/>
  <c r="F736" i="6" s="1"/>
  <c r="F742" i="6"/>
  <c r="F731" i="6"/>
  <c r="F729" i="6"/>
  <c r="F727" i="6" s="1"/>
  <c r="G729" i="6"/>
  <c r="F726" i="6"/>
  <c r="G726" i="6"/>
  <c r="F718" i="6"/>
  <c r="F740" i="6"/>
  <c r="F739" i="6"/>
  <c r="F738" i="6"/>
  <c r="F735" i="6"/>
  <c r="G735" i="6"/>
  <c r="G733" i="6" s="1"/>
  <c r="F725" i="6"/>
  <c r="G725" i="6"/>
  <c r="M725" i="6" s="1"/>
  <c r="F724" i="6"/>
  <c r="G724" i="6"/>
  <c r="F723" i="6"/>
  <c r="F722" i="6"/>
  <c r="F721" i="6"/>
  <c r="F717" i="6"/>
  <c r="G717" i="6"/>
  <c r="F716" i="6"/>
  <c r="F714" i="6" s="1"/>
  <c r="G716" i="6"/>
  <c r="G714" i="6" s="1"/>
  <c r="F712" i="6"/>
  <c r="G712" i="6"/>
  <c r="F711" i="6"/>
  <c r="F709" i="6" s="1"/>
  <c r="G711" i="6"/>
  <c r="F706" i="6"/>
  <c r="F704" i="6" s="1"/>
  <c r="G706" i="6"/>
  <c r="G704" i="6" s="1"/>
  <c r="F702" i="6"/>
  <c r="G702" i="6"/>
  <c r="F701" i="6"/>
  <c r="G701" i="6"/>
  <c r="F700" i="6"/>
  <c r="F696" i="6"/>
  <c r="F694" i="6" s="1"/>
  <c r="G696" i="6"/>
  <c r="G694" i="6" s="1"/>
  <c r="F699" i="6"/>
  <c r="D584" i="6"/>
  <c r="E578" i="6"/>
  <c r="D570" i="6"/>
  <c r="E559" i="6"/>
  <c r="E561" i="6"/>
  <c r="E555" i="6"/>
  <c r="D581" i="6"/>
  <c r="D559" i="6"/>
  <c r="D571" i="6"/>
  <c r="E571" i="6"/>
  <c r="E558" i="6"/>
  <c r="E557" i="6"/>
  <c r="E564" i="6"/>
  <c r="I555" i="6"/>
  <c r="I595" i="6"/>
  <c r="I561" i="6"/>
  <c r="G568" i="6"/>
  <c r="G566" i="6"/>
  <c r="G561" i="6"/>
  <c r="G559" i="6"/>
  <c r="G558" i="6"/>
  <c r="G557" i="6"/>
  <c r="G555" i="6"/>
  <c r="G575" i="6"/>
  <c r="G573" i="6"/>
  <c r="G572" i="6"/>
  <c r="G571" i="6"/>
  <c r="E570" i="6"/>
  <c r="D587" i="6"/>
  <c r="E587" i="6"/>
  <c r="D585" i="6"/>
  <c r="E585" i="6"/>
  <c r="L585" i="6" s="1"/>
  <c r="E584" i="6"/>
  <c r="D583" i="6"/>
  <c r="E583" i="6"/>
  <c r="L583" i="6" s="1"/>
  <c r="E582" i="6"/>
  <c r="E581" i="6"/>
  <c r="E580" i="6"/>
  <c r="D578" i="6"/>
  <c r="D577" i="6"/>
  <c r="E577" i="6"/>
  <c r="D576" i="6"/>
  <c r="E576" i="6"/>
  <c r="D575" i="6"/>
  <c r="E575" i="6"/>
  <c r="E574" i="6"/>
  <c r="E573" i="6"/>
  <c r="D572" i="6"/>
  <c r="E572" i="6"/>
  <c r="D569" i="6"/>
  <c r="E569" i="6"/>
  <c r="D568" i="6"/>
  <c r="E568" i="6"/>
  <c r="D567" i="6"/>
  <c r="E567" i="6"/>
  <c r="D566" i="6"/>
  <c r="E566" i="6"/>
  <c r="E565" i="6"/>
  <c r="D563" i="6"/>
  <c r="E563" i="6"/>
  <c r="E562" i="6"/>
  <c r="E560" i="6"/>
  <c r="D558" i="6"/>
  <c r="D557" i="6"/>
  <c r="F570" i="6"/>
  <c r="F559" i="6"/>
  <c r="F571" i="6"/>
  <c r="F564" i="6"/>
  <c r="F566" i="6"/>
  <c r="F578" i="6"/>
  <c r="F576" i="6"/>
  <c r="F575" i="6"/>
  <c r="F568" i="6"/>
  <c r="F563" i="6"/>
  <c r="F569" i="6"/>
  <c r="G569" i="6"/>
  <c r="F558" i="6"/>
  <c r="F560" i="6"/>
  <c r="G560" i="6"/>
  <c r="F587" i="6"/>
  <c r="G587" i="6"/>
  <c r="G586" i="6"/>
  <c r="F585" i="6"/>
  <c r="G585" i="6"/>
  <c r="F584" i="6"/>
  <c r="G584" i="6"/>
  <c r="F583" i="6"/>
  <c r="G583" i="6"/>
  <c r="F582" i="6"/>
  <c r="G582" i="6"/>
  <c r="F581" i="6"/>
  <c r="G581" i="6"/>
  <c r="F580" i="6"/>
  <c r="G580" i="6"/>
  <c r="F577" i="6"/>
  <c r="G577" i="6"/>
  <c r="M577" i="6" s="1"/>
  <c r="H576" i="6"/>
  <c r="F574" i="6"/>
  <c r="G574" i="6"/>
  <c r="M574" i="6" s="1"/>
  <c r="F573" i="6"/>
  <c r="F572" i="6"/>
  <c r="F567" i="6"/>
  <c r="G567" i="6"/>
  <c r="G563" i="6"/>
  <c r="M563" i="6" s="1"/>
  <c r="F562" i="6"/>
  <c r="G562" i="6"/>
  <c r="F557" i="6"/>
  <c r="F555" i="6"/>
  <c r="H376" i="6"/>
  <c r="H578" i="6"/>
  <c r="H488" i="6"/>
  <c r="H713" i="6"/>
  <c r="H475" i="6"/>
  <c r="H515" i="6"/>
  <c r="H418" i="6"/>
  <c r="H584" i="6" s="1"/>
  <c r="G475" i="6"/>
  <c r="H538" i="6"/>
  <c r="H689" i="6"/>
  <c r="H550" i="6"/>
  <c r="H743" i="6"/>
  <c r="H422" i="6"/>
  <c r="I528" i="6"/>
  <c r="P528" i="6" s="1"/>
  <c r="I539" i="6"/>
  <c r="I538" i="6"/>
  <c r="I534" i="6"/>
  <c r="I514" i="6"/>
  <c r="I475" i="6"/>
  <c r="I510" i="6"/>
  <c r="I712" i="6" s="1"/>
  <c r="I540" i="6"/>
  <c r="I570" i="6" s="1"/>
  <c r="I488" i="6"/>
  <c r="I700" i="6" s="1"/>
  <c r="I472" i="6"/>
  <c r="I470" i="6" s="1"/>
  <c r="H559" i="6"/>
  <c r="H593" i="6"/>
  <c r="H391" i="6"/>
  <c r="H275" i="6"/>
  <c r="H274" i="6" s="1"/>
  <c r="H272" i="6" s="1"/>
  <c r="F275" i="6"/>
  <c r="F554" i="6" s="1"/>
  <c r="H645" i="6"/>
  <c r="H577" i="6"/>
  <c r="H558" i="6"/>
  <c r="H567" i="6"/>
  <c r="H569" i="6"/>
  <c r="I578" i="6"/>
  <c r="H203" i="6"/>
  <c r="H580" i="6"/>
  <c r="H585" i="6"/>
  <c r="H583" i="6"/>
  <c r="F536" i="6"/>
  <c r="H726" i="6"/>
  <c r="H707" i="6"/>
  <c r="I652" i="6"/>
  <c r="I627" i="6"/>
  <c r="L660" i="6"/>
  <c r="H385" i="6"/>
  <c r="J385" i="6" s="1"/>
  <c r="H382" i="6"/>
  <c r="I565" i="6"/>
  <c r="H587" i="6"/>
  <c r="H586" i="6"/>
  <c r="H563" i="6"/>
  <c r="H661" i="6"/>
  <c r="H508" i="6"/>
  <c r="H711" i="6" s="1"/>
  <c r="H440" i="6"/>
  <c r="H420" i="6"/>
  <c r="H346" i="6"/>
  <c r="H381" i="6"/>
  <c r="H510" i="6"/>
  <c r="H712" i="6" s="1"/>
  <c r="H302" i="6"/>
  <c r="H716" i="6" s="1"/>
  <c r="H301" i="6"/>
  <c r="H581" i="6"/>
  <c r="G389" i="6"/>
  <c r="E389" i="6"/>
  <c r="I389" i="6"/>
  <c r="H560" i="6"/>
  <c r="H555" i="6"/>
  <c r="H349" i="6"/>
  <c r="H702" i="6"/>
  <c r="H706" i="6"/>
  <c r="H704" i="6" s="1"/>
  <c r="H724" i="6"/>
  <c r="H717" i="6"/>
  <c r="I717" i="6"/>
  <c r="I740" i="6"/>
  <c r="F470" i="6"/>
  <c r="H730" i="6"/>
  <c r="H731" i="6"/>
  <c r="H732" i="6"/>
  <c r="D529" i="6"/>
  <c r="D729" i="6" s="1"/>
  <c r="D727" i="6" s="1"/>
  <c r="H708" i="6"/>
  <c r="H665" i="6"/>
  <c r="I481" i="6"/>
  <c r="I484" i="6"/>
  <c r="H484" i="6"/>
  <c r="H481" i="6"/>
  <c r="H514" i="6"/>
  <c r="H529" i="6"/>
  <c r="H535" i="6"/>
  <c r="H539" i="6"/>
  <c r="I541" i="6"/>
  <c r="I741" i="6" s="1"/>
  <c r="H541" i="6"/>
  <c r="H741" i="6" s="1"/>
  <c r="H540" i="6"/>
  <c r="H740" i="6" s="1"/>
  <c r="H534" i="6"/>
  <c r="H526" i="6"/>
  <c r="H725" i="6" s="1"/>
  <c r="I515" i="6"/>
  <c r="H722" i="6"/>
  <c r="I508" i="6"/>
  <c r="H647" i="6"/>
  <c r="H700" i="6"/>
  <c r="H498" i="6"/>
  <c r="H701" i="6" s="1"/>
  <c r="H290" i="6"/>
  <c r="H472" i="6"/>
  <c r="H426" i="6"/>
  <c r="H656" i="6"/>
  <c r="L662" i="6"/>
  <c r="M662" i="6"/>
  <c r="H670" i="6"/>
  <c r="H667" i="6"/>
  <c r="O667" i="6" s="1"/>
  <c r="H669" i="6"/>
  <c r="H687" i="6"/>
  <c r="I651" i="6"/>
  <c r="H651" i="6"/>
  <c r="I650" i="6"/>
  <c r="H648" i="6"/>
  <c r="H646" i="6"/>
  <c r="H653" i="6"/>
  <c r="K653" i="6" s="1"/>
  <c r="I645" i="6"/>
  <c r="H221" i="6"/>
  <c r="H208" i="6"/>
  <c r="H374" i="6"/>
  <c r="H630" i="6"/>
  <c r="H364" i="6"/>
  <c r="H343" i="6"/>
  <c r="H623" i="6"/>
  <c r="H626" i="6"/>
  <c r="H631" i="6"/>
  <c r="H627" i="6"/>
  <c r="F624" i="6"/>
  <c r="F621" i="6"/>
  <c r="D292" i="6"/>
  <c r="F297" i="6"/>
  <c r="F627" i="6"/>
  <c r="G627" i="6"/>
  <c r="F340" i="6"/>
  <c r="F629" i="6"/>
  <c r="F628" i="6"/>
  <c r="F623" i="6"/>
  <c r="I571" i="6"/>
  <c r="H571" i="6"/>
  <c r="F614" i="6"/>
  <c r="F611" i="6"/>
  <c r="H616" i="6"/>
  <c r="H612" i="6"/>
  <c r="H615" i="6"/>
  <c r="G576" i="6"/>
  <c r="G598" i="6"/>
  <c r="F598" i="6"/>
  <c r="F597" i="6"/>
  <c r="F600" i="6"/>
  <c r="F601" i="6"/>
  <c r="F314" i="6"/>
  <c r="F595" i="6"/>
  <c r="F604" i="6"/>
  <c r="K604" i="6" s="1"/>
  <c r="F593" i="6"/>
  <c r="F592" i="6"/>
  <c r="F602" i="6"/>
  <c r="F605" i="6"/>
  <c r="F603" i="6"/>
  <c r="G595" i="6"/>
  <c r="H594" i="6"/>
  <c r="J604" i="6"/>
  <c r="L604" i="6"/>
  <c r="M604" i="6"/>
  <c r="H596" i="6"/>
  <c r="D601" i="6"/>
  <c r="E601" i="6"/>
  <c r="H662" i="6"/>
  <c r="H657" i="6"/>
  <c r="H605" i="6"/>
  <c r="H404" i="6"/>
  <c r="H582" i="6" s="1"/>
  <c r="H603" i="6"/>
  <c r="H601" i="6"/>
  <c r="H682" i="6"/>
  <c r="H260" i="6"/>
  <c r="H457" i="6"/>
  <c r="I597" i="6"/>
  <c r="H597" i="6"/>
  <c r="I382" i="6"/>
  <c r="I378" i="6" s="1"/>
  <c r="G515" i="6"/>
  <c r="G722" i="6" s="1"/>
  <c r="G506" i="6"/>
  <c r="H327" i="6"/>
  <c r="G528" i="6"/>
  <c r="I321" i="6"/>
  <c r="H321" i="6"/>
  <c r="H572" i="6" s="1"/>
  <c r="F473" i="6"/>
  <c r="H322" i="6"/>
  <c r="H573" i="6" s="1"/>
  <c r="H140" i="6"/>
  <c r="N140" i="6" s="1"/>
  <c r="D325" i="6"/>
  <c r="G382" i="6"/>
  <c r="G541" i="6"/>
  <c r="G539" i="6"/>
  <c r="G739" i="6" s="1"/>
  <c r="G540" i="6"/>
  <c r="G538" i="6"/>
  <c r="G514" i="6"/>
  <c r="G488" i="6"/>
  <c r="G481" i="6"/>
  <c r="G484" i="6"/>
  <c r="E475" i="6"/>
  <c r="E699" i="6" s="1"/>
  <c r="I674" i="6"/>
  <c r="H674" i="6"/>
  <c r="F457" i="6"/>
  <c r="F528" i="6"/>
  <c r="H447" i="6"/>
  <c r="F447" i="6"/>
  <c r="M241" i="6"/>
  <c r="L241" i="6"/>
  <c r="K241" i="6"/>
  <c r="J241" i="6"/>
  <c r="I457" i="6"/>
  <c r="H628" i="6"/>
  <c r="H352" i="6"/>
  <c r="H335" i="6"/>
  <c r="H328" i="6" s="1"/>
  <c r="H230" i="6"/>
  <c r="E654" i="6"/>
  <c r="I658" i="6"/>
  <c r="H574" i="6"/>
  <c r="H549" i="6"/>
  <c r="H547" i="6" s="1"/>
  <c r="I549" i="6"/>
  <c r="M550" i="6"/>
  <c r="L550" i="6"/>
  <c r="K19" i="12"/>
  <c r="L19" i="12"/>
  <c r="C19" i="12"/>
  <c r="E46" i="12"/>
  <c r="H213" i="6"/>
  <c r="H187" i="6"/>
  <c r="H17" i="6"/>
  <c r="H16" i="6" s="1"/>
  <c r="H14" i="6" s="1"/>
  <c r="H56" i="6"/>
  <c r="J56" i="6" s="1"/>
  <c r="I199" i="6"/>
  <c r="I564" i="6" s="1"/>
  <c r="H199" i="6"/>
  <c r="I197" i="6"/>
  <c r="H197" i="6"/>
  <c r="H611" i="6" s="1"/>
  <c r="H192" i="6"/>
  <c r="H238" i="6"/>
  <c r="H237" i="6" s="1"/>
  <c r="I204" i="6"/>
  <c r="M204" i="6" s="1"/>
  <c r="H204" i="6"/>
  <c r="O204" i="6" s="1"/>
  <c r="I203" i="6"/>
  <c r="I213" i="6"/>
  <c r="H214" i="6"/>
  <c r="I222" i="6"/>
  <c r="H25" i="6"/>
  <c r="I187" i="6"/>
  <c r="H177" i="6"/>
  <c r="H176" i="6" s="1"/>
  <c r="H170" i="6"/>
  <c r="J170" i="6" s="1"/>
  <c r="H163" i="6"/>
  <c r="I156" i="6"/>
  <c r="H156" i="6"/>
  <c r="H158" i="6"/>
  <c r="I150" i="6"/>
  <c r="H150" i="6"/>
  <c r="I140" i="6"/>
  <c r="L140" i="6" s="1"/>
  <c r="I130" i="6"/>
  <c r="P130" i="6" s="1"/>
  <c r="H130" i="6"/>
  <c r="I120" i="6"/>
  <c r="H120" i="6"/>
  <c r="H114" i="6"/>
  <c r="H108" i="6"/>
  <c r="H102" i="6"/>
  <c r="H96" i="6"/>
  <c r="J96" i="6" s="1"/>
  <c r="H88" i="6"/>
  <c r="N88" i="6" s="1"/>
  <c r="H79" i="6"/>
  <c r="H73" i="6"/>
  <c r="H53" i="6"/>
  <c r="H42" i="6"/>
  <c r="H36" i="6"/>
  <c r="H10" i="6"/>
  <c r="H253" i="6"/>
  <c r="H265" i="6"/>
  <c r="J265" i="6" s="1"/>
  <c r="H270" i="6"/>
  <c r="H280" i="6"/>
  <c r="H285" i="6"/>
  <c r="H245" i="6"/>
  <c r="E311" i="6"/>
  <c r="E702" i="6" s="1"/>
  <c r="D311" i="6"/>
  <c r="D702" i="6" s="1"/>
  <c r="E310" i="6"/>
  <c r="E308" i="6" s="1"/>
  <c r="D306" i="6"/>
  <c r="E301" i="6"/>
  <c r="D301" i="6"/>
  <c r="E299" i="6"/>
  <c r="E230" i="6"/>
  <c r="D230" i="6"/>
  <c r="D229" i="6" s="1"/>
  <c r="D227" i="6" s="1"/>
  <c r="E229" i="6"/>
  <c r="E227" i="6" s="1"/>
  <c r="E539" i="6"/>
  <c r="E739" i="6" s="1"/>
  <c r="D539" i="6"/>
  <c r="D739" i="6" s="1"/>
  <c r="E538" i="6"/>
  <c r="D538" i="6"/>
  <c r="D534" i="6"/>
  <c r="D734" i="6" s="1"/>
  <c r="D733" i="6" s="1"/>
  <c r="E533" i="6"/>
  <c r="D528" i="6"/>
  <c r="D526" i="6"/>
  <c r="D725" i="6" s="1"/>
  <c r="E515" i="6"/>
  <c r="E722" i="6" s="1"/>
  <c r="D515" i="6"/>
  <c r="D722" i="6" s="1"/>
  <c r="E514" i="6"/>
  <c r="E721" i="6" s="1"/>
  <c r="E719" i="6" s="1"/>
  <c r="D514" i="6"/>
  <c r="D721" i="6" s="1"/>
  <c r="E512" i="6"/>
  <c r="E510" i="6"/>
  <c r="E712" i="6" s="1"/>
  <c r="D510" i="6"/>
  <c r="D712" i="6" s="1"/>
  <c r="E508" i="6"/>
  <c r="E711" i="6" s="1"/>
  <c r="D508" i="6"/>
  <c r="D711" i="6" s="1"/>
  <c r="D498" i="6"/>
  <c r="D701" i="6" s="1"/>
  <c r="E488" i="6"/>
  <c r="E700" i="6" s="1"/>
  <c r="D488" i="6"/>
  <c r="D700" i="6" s="1"/>
  <c r="E484" i="6"/>
  <c r="D484" i="6"/>
  <c r="E481" i="6"/>
  <c r="D481" i="6"/>
  <c r="D475" i="6"/>
  <c r="D699" i="6" s="1"/>
  <c r="E473" i="6"/>
  <c r="E472" i="6"/>
  <c r="D472" i="6"/>
  <c r="E460" i="6"/>
  <c r="E684" i="6" s="1"/>
  <c r="D460" i="6"/>
  <c r="D684" i="6" s="1"/>
  <c r="D459" i="6"/>
  <c r="D682" i="6" s="1"/>
  <c r="D453" i="6"/>
  <c r="D676" i="6" s="1"/>
  <c r="D449" i="6"/>
  <c r="D439" i="6"/>
  <c r="D560" i="6" s="1"/>
  <c r="D430" i="6"/>
  <c r="D426" i="6"/>
  <c r="D658" i="6" s="1"/>
  <c r="D422" i="6"/>
  <c r="D657" i="6" s="1"/>
  <c r="D404" i="6"/>
  <c r="D391" i="6"/>
  <c r="D656" i="6" s="1"/>
  <c r="D384" i="6"/>
  <c r="E382" i="6"/>
  <c r="D382" i="6"/>
  <c r="D381" i="6"/>
  <c r="D380" i="6"/>
  <c r="E378" i="6"/>
  <c r="E374" i="6"/>
  <c r="E373" i="6" s="1"/>
  <c r="D374" i="6"/>
  <c r="D373" i="6" s="1"/>
  <c r="D360" i="6"/>
  <c r="D565" i="6" s="1"/>
  <c r="D356" i="6"/>
  <c r="D561" i="6" s="1"/>
  <c r="D355" i="6"/>
  <c r="D354" i="6"/>
  <c r="D353" i="6"/>
  <c r="D352" i="6"/>
  <c r="D351" i="6"/>
  <c r="D350" i="6"/>
  <c r="D349" i="6"/>
  <c r="D348" i="6"/>
  <c r="D346" i="6"/>
  <c r="D345" i="6"/>
  <c r="E343" i="6"/>
  <c r="E621" i="6" s="1"/>
  <c r="D343" i="6"/>
  <c r="D340" i="6" s="1"/>
  <c r="D334" i="6"/>
  <c r="D329" i="6"/>
  <c r="D322" i="6"/>
  <c r="D573" i="6" s="1"/>
  <c r="D316" i="6"/>
  <c r="D555" i="6" s="1"/>
  <c r="D315" i="6"/>
  <c r="E314" i="6"/>
  <c r="D295" i="6"/>
  <c r="E289" i="6"/>
  <c r="E287" i="6" s="1"/>
  <c r="D289" i="6"/>
  <c r="D287" i="6" s="1"/>
  <c r="E284" i="6"/>
  <c r="E282" i="6" s="1"/>
  <c r="D284" i="6"/>
  <c r="D282" i="6" s="1"/>
  <c r="E279" i="6"/>
  <c r="E277" i="6" s="1"/>
  <c r="D279" i="6"/>
  <c r="D277" i="6" s="1"/>
  <c r="E274" i="6"/>
  <c r="E272" i="6" s="1"/>
  <c r="D274" i="6"/>
  <c r="D272" i="6" s="1"/>
  <c r="E269" i="6"/>
  <c r="E267" i="6" s="1"/>
  <c r="D269" i="6"/>
  <c r="D267" i="6" s="1"/>
  <c r="E264" i="6"/>
  <c r="D264" i="6"/>
  <c r="D262" i="6" s="1"/>
  <c r="E262" i="6"/>
  <c r="D260" i="6"/>
  <c r="E259" i="6"/>
  <c r="D259" i="6"/>
  <c r="D257" i="6" s="1"/>
  <c r="E257" i="6"/>
  <c r="D253" i="6"/>
  <c r="D673" i="6" s="1"/>
  <c r="D671" i="6" s="1"/>
  <c r="E252" i="6"/>
  <c r="E250" i="6" s="1"/>
  <c r="D248" i="6"/>
  <c r="E244" i="6"/>
  <c r="E242" i="6" s="1"/>
  <c r="D244" i="6"/>
  <c r="D238" i="6"/>
  <c r="D237" i="6" s="1"/>
  <c r="D235" i="6" s="1"/>
  <c r="E237" i="6"/>
  <c r="E235" i="6" s="1"/>
  <c r="I220" i="6"/>
  <c r="H222" i="6"/>
  <c r="H643" i="6" s="1"/>
  <c r="E222" i="6"/>
  <c r="E220" i="6"/>
  <c r="E218" i="6" s="1"/>
  <c r="D220" i="6"/>
  <c r="D218" i="6" s="1"/>
  <c r="E213" i="6"/>
  <c r="E212" i="6" s="1"/>
  <c r="E210" i="6" s="1"/>
  <c r="D213" i="6"/>
  <c r="D212" i="6" s="1"/>
  <c r="D210" i="6" s="1"/>
  <c r="D207" i="6"/>
  <c r="D562" i="6" s="1"/>
  <c r="D203" i="6"/>
  <c r="E202" i="6"/>
  <c r="E200" i="6" s="1"/>
  <c r="E196" i="6"/>
  <c r="D196" i="6"/>
  <c r="D194" i="6" s="1"/>
  <c r="E194" i="6"/>
  <c r="D192" i="6"/>
  <c r="E191" i="6"/>
  <c r="E189" i="6"/>
  <c r="E182" i="6"/>
  <c r="D182" i="6"/>
  <c r="D180" i="6"/>
  <c r="G169" i="6"/>
  <c r="G167" i="6" s="1"/>
  <c r="F162" i="6"/>
  <c r="G162" i="6"/>
  <c r="D144" i="6"/>
  <c r="D134" i="6"/>
  <c r="F119" i="6"/>
  <c r="D124" i="6"/>
  <c r="M92" i="6"/>
  <c r="L92" i="6"/>
  <c r="K92" i="6"/>
  <c r="J92" i="6"/>
  <c r="M91" i="6"/>
  <c r="L91" i="6"/>
  <c r="F91" i="6"/>
  <c r="K91" i="6" s="1"/>
  <c r="D91" i="6"/>
  <c r="J91" i="6" s="1"/>
  <c r="G78" i="6"/>
  <c r="G76" i="6" s="1"/>
  <c r="F78" i="6"/>
  <c r="F83" i="6"/>
  <c r="D83" i="6"/>
  <c r="H72" i="6"/>
  <c r="H70" i="6" s="1"/>
  <c r="G65" i="6"/>
  <c r="G63" i="6" s="1"/>
  <c r="F65" i="6"/>
  <c r="G52" i="6"/>
  <c r="G50" i="6" s="1"/>
  <c r="F52" i="6"/>
  <c r="F61" i="6"/>
  <c r="F59" i="6"/>
  <c r="D59" i="6"/>
  <c r="D61" i="6"/>
  <c r="D47" i="6"/>
  <c r="J29" i="6"/>
  <c r="K29" i="6"/>
  <c r="L29" i="6"/>
  <c r="M29" i="6"/>
  <c r="O29" i="6"/>
  <c r="Q29" i="6"/>
  <c r="D32" i="6"/>
  <c r="D574" i="6" s="1"/>
  <c r="I46" i="12"/>
  <c r="F46" i="12"/>
  <c r="G46" i="12"/>
  <c r="H46" i="12"/>
  <c r="J46" i="12"/>
  <c r="D30" i="12"/>
  <c r="D46" i="12" s="1"/>
  <c r="C5" i="12"/>
  <c r="C6" i="12"/>
  <c r="C7" i="12"/>
  <c r="C8" i="12"/>
  <c r="C9" i="12"/>
  <c r="C10" i="12"/>
  <c r="C11" i="12"/>
  <c r="C12" i="12"/>
  <c r="C13" i="12"/>
  <c r="C14" i="12"/>
  <c r="C15" i="12"/>
  <c r="C16" i="12"/>
  <c r="C17" i="12"/>
  <c r="C18" i="12"/>
  <c r="C20" i="12"/>
  <c r="C21" i="12"/>
  <c r="C22" i="12"/>
  <c r="C23" i="12"/>
  <c r="C24" i="12"/>
  <c r="C25" i="12"/>
  <c r="C26" i="12"/>
  <c r="C27" i="12"/>
  <c r="C28" i="12"/>
  <c r="C29" i="12"/>
  <c r="C30" i="12"/>
  <c r="C31" i="12"/>
  <c r="C32" i="12"/>
  <c r="C33" i="12"/>
  <c r="C34" i="12"/>
  <c r="C35" i="12"/>
  <c r="C36" i="12"/>
  <c r="C37" i="12"/>
  <c r="C38" i="12"/>
  <c r="C39" i="12"/>
  <c r="C40" i="12"/>
  <c r="C41" i="12"/>
  <c r="C42" i="12"/>
  <c r="C43" i="12"/>
  <c r="C44" i="12"/>
  <c r="C45" i="12"/>
  <c r="H650" i="6"/>
  <c r="N546" i="6"/>
  <c r="J542" i="6"/>
  <c r="K542" i="6"/>
  <c r="L542" i="6"/>
  <c r="M542" i="6"/>
  <c r="J543" i="6"/>
  <c r="K543" i="6"/>
  <c r="L543" i="6"/>
  <c r="M543" i="6"/>
  <c r="O543" i="6"/>
  <c r="O362" i="6"/>
  <c r="O363" i="6"/>
  <c r="J232" i="6"/>
  <c r="L232" i="6"/>
  <c r="N232" i="6"/>
  <c r="P232" i="6"/>
  <c r="J233" i="6"/>
  <c r="K233" i="6"/>
  <c r="L233" i="6"/>
  <c r="M233" i="6"/>
  <c r="O233" i="6"/>
  <c r="Q233" i="6"/>
  <c r="J224" i="6"/>
  <c r="K224" i="6"/>
  <c r="L224" i="6"/>
  <c r="M224" i="6"/>
  <c r="N224" i="6"/>
  <c r="O224" i="6"/>
  <c r="P224" i="6"/>
  <c r="Q224" i="6"/>
  <c r="J225" i="6"/>
  <c r="L225" i="6"/>
  <c r="N225" i="6"/>
  <c r="P225" i="6"/>
  <c r="M47" i="6"/>
  <c r="M48" i="6"/>
  <c r="M49" i="6"/>
  <c r="J173" i="6"/>
  <c r="K173" i="6"/>
  <c r="L173" i="6"/>
  <c r="M173" i="6"/>
  <c r="O173" i="6"/>
  <c r="K387" i="6"/>
  <c r="L387" i="6"/>
  <c r="M387" i="6"/>
  <c r="O403" i="6"/>
  <c r="O406" i="6"/>
  <c r="O407" i="6"/>
  <c r="O408" i="6"/>
  <c r="O409" i="6"/>
  <c r="O410" i="6"/>
  <c r="O411" i="6"/>
  <c r="O412" i="6"/>
  <c r="O413" i="6"/>
  <c r="O414" i="6"/>
  <c r="O415" i="6"/>
  <c r="O416" i="6"/>
  <c r="O417" i="6"/>
  <c r="O420" i="6"/>
  <c r="O421" i="6"/>
  <c r="L406" i="6"/>
  <c r="J406" i="6"/>
  <c r="J461" i="6"/>
  <c r="M461" i="6"/>
  <c r="L461" i="6"/>
  <c r="J463" i="6"/>
  <c r="K463" i="6"/>
  <c r="L463" i="6"/>
  <c r="M463" i="6"/>
  <c r="J464" i="6"/>
  <c r="K464" i="6"/>
  <c r="L464" i="6"/>
  <c r="M464" i="6"/>
  <c r="O464" i="6"/>
  <c r="J465" i="6"/>
  <c r="K465" i="6"/>
  <c r="L465" i="6"/>
  <c r="M465" i="6"/>
  <c r="O465" i="6"/>
  <c r="F631" i="6"/>
  <c r="K631" i="6" s="1"/>
  <c r="F630" i="6"/>
  <c r="L742" i="6"/>
  <c r="L743" i="6"/>
  <c r="L744" i="6"/>
  <c r="L685" i="6"/>
  <c r="M685" i="6"/>
  <c r="L686" i="6"/>
  <c r="M686" i="6"/>
  <c r="L687" i="6"/>
  <c r="M687" i="6"/>
  <c r="L689" i="6"/>
  <c r="M689" i="6"/>
  <c r="F679" i="6"/>
  <c r="L668" i="6"/>
  <c r="M668" i="6"/>
  <c r="J669" i="6"/>
  <c r="L669" i="6"/>
  <c r="M669" i="6"/>
  <c r="L653" i="6"/>
  <c r="M653" i="6"/>
  <c r="J630" i="6"/>
  <c r="L630" i="6"/>
  <c r="M630" i="6"/>
  <c r="J631" i="6"/>
  <c r="L631" i="6"/>
  <c r="M631" i="6"/>
  <c r="K630" i="6"/>
  <c r="J586" i="6"/>
  <c r="L586" i="6"/>
  <c r="M586" i="6"/>
  <c r="L587" i="6"/>
  <c r="M587" i="6"/>
  <c r="L372" i="6"/>
  <c r="M372" i="6"/>
  <c r="J166" i="6"/>
  <c r="K166" i="6"/>
  <c r="L166" i="6"/>
  <c r="M166" i="6"/>
  <c r="O166" i="6"/>
  <c r="J420" i="6"/>
  <c r="K420" i="6"/>
  <c r="L420" i="6"/>
  <c r="M420" i="6"/>
  <c r="J421" i="6"/>
  <c r="K421" i="6"/>
  <c r="L421" i="6"/>
  <c r="M421" i="6"/>
  <c r="L455" i="6"/>
  <c r="M455" i="6"/>
  <c r="O455" i="6"/>
  <c r="K455" i="6"/>
  <c r="J455" i="6"/>
  <c r="K377" i="6"/>
  <c r="J377" i="6"/>
  <c r="K372" i="6"/>
  <c r="J372" i="6"/>
  <c r="M327" i="6"/>
  <c r="L327" i="6"/>
  <c r="K327" i="6"/>
  <c r="J327" i="6"/>
  <c r="O395" i="6"/>
  <c r="G578" i="6"/>
  <c r="J215" i="6"/>
  <c r="L215" i="6"/>
  <c r="N215" i="6"/>
  <c r="P215" i="6"/>
  <c r="J216" i="6"/>
  <c r="K216" i="6"/>
  <c r="L216" i="6"/>
  <c r="M216" i="6"/>
  <c r="O216" i="6"/>
  <c r="Q216" i="6"/>
  <c r="J103" i="6"/>
  <c r="L103" i="6"/>
  <c r="N103" i="6"/>
  <c r="P103" i="6"/>
  <c r="J104" i="6"/>
  <c r="L104" i="6"/>
  <c r="N104" i="6"/>
  <c r="P104" i="6"/>
  <c r="J109" i="6"/>
  <c r="L109" i="6"/>
  <c r="N109" i="6"/>
  <c r="P109" i="6"/>
  <c r="J110" i="6"/>
  <c r="L110" i="6"/>
  <c r="N110" i="6"/>
  <c r="P110" i="6"/>
  <c r="J115" i="6"/>
  <c r="L115" i="6"/>
  <c r="N115" i="6"/>
  <c r="P115" i="6"/>
  <c r="J116" i="6"/>
  <c r="L116" i="6"/>
  <c r="N116" i="6"/>
  <c r="P116" i="6"/>
  <c r="J121" i="6"/>
  <c r="L121" i="6"/>
  <c r="N121" i="6"/>
  <c r="P121" i="6"/>
  <c r="J122" i="6"/>
  <c r="L122" i="6"/>
  <c r="M122" i="6"/>
  <c r="N122" i="6"/>
  <c r="P122" i="6"/>
  <c r="Q122" i="6"/>
  <c r="J123" i="6"/>
  <c r="L123" i="6"/>
  <c r="L124" i="6"/>
  <c r="M124" i="6"/>
  <c r="J125" i="6"/>
  <c r="K125" i="6"/>
  <c r="L125" i="6"/>
  <c r="M125" i="6"/>
  <c r="J126" i="6"/>
  <c r="K126" i="6"/>
  <c r="L126" i="6"/>
  <c r="M126" i="6"/>
  <c r="J131" i="6"/>
  <c r="L131" i="6"/>
  <c r="N131" i="6"/>
  <c r="P131" i="6"/>
  <c r="J132" i="6"/>
  <c r="L132" i="6"/>
  <c r="N132" i="6"/>
  <c r="P132" i="6"/>
  <c r="J133" i="6"/>
  <c r="L133" i="6"/>
  <c r="L134" i="6"/>
  <c r="M134" i="6"/>
  <c r="J135" i="6"/>
  <c r="K135" i="6"/>
  <c r="L135" i="6"/>
  <c r="M135" i="6"/>
  <c r="J136" i="6"/>
  <c r="K136" i="6"/>
  <c r="L136" i="6"/>
  <c r="M136" i="6"/>
  <c r="J141" i="6"/>
  <c r="L141" i="6"/>
  <c r="N141" i="6"/>
  <c r="P141" i="6"/>
  <c r="J142" i="6"/>
  <c r="L142" i="6"/>
  <c r="N142" i="6"/>
  <c r="P142" i="6"/>
  <c r="J143" i="6"/>
  <c r="L143" i="6"/>
  <c r="L144" i="6"/>
  <c r="M144" i="6"/>
  <c r="J145" i="6"/>
  <c r="K145" i="6"/>
  <c r="L145" i="6"/>
  <c r="M145" i="6"/>
  <c r="J146" i="6"/>
  <c r="K146" i="6"/>
  <c r="L146" i="6"/>
  <c r="M146" i="6"/>
  <c r="J151" i="6"/>
  <c r="L151" i="6"/>
  <c r="N151" i="6"/>
  <c r="P151" i="6"/>
  <c r="J152" i="6"/>
  <c r="L152" i="6"/>
  <c r="N152" i="6"/>
  <c r="P152" i="6"/>
  <c r="J97" i="6"/>
  <c r="L97" i="6"/>
  <c r="N97" i="6"/>
  <c r="P97" i="6"/>
  <c r="J89" i="6"/>
  <c r="L89" i="6"/>
  <c r="N89" i="6"/>
  <c r="P89" i="6"/>
  <c r="J90" i="6"/>
  <c r="M90" i="6"/>
  <c r="N90" i="6"/>
  <c r="J80" i="6"/>
  <c r="L80" i="6"/>
  <c r="N80" i="6"/>
  <c r="P80" i="6"/>
  <c r="J82" i="6"/>
  <c r="L82" i="6"/>
  <c r="N82" i="6"/>
  <c r="P82" i="6"/>
  <c r="J81" i="6"/>
  <c r="K81" i="6"/>
  <c r="L81" i="6"/>
  <c r="M81" i="6"/>
  <c r="O81" i="6"/>
  <c r="Q81" i="6"/>
  <c r="L83" i="6"/>
  <c r="M83" i="6"/>
  <c r="J84" i="6"/>
  <c r="K84" i="6"/>
  <c r="L84" i="6"/>
  <c r="M84" i="6"/>
  <c r="J74" i="6"/>
  <c r="L74" i="6"/>
  <c r="N74" i="6"/>
  <c r="P74" i="6"/>
  <c r="J75" i="6"/>
  <c r="K75" i="6"/>
  <c r="L75" i="6"/>
  <c r="M75" i="6"/>
  <c r="N75" i="6"/>
  <c r="O75" i="6"/>
  <c r="P75" i="6"/>
  <c r="Q75" i="6"/>
  <c r="J67" i="6"/>
  <c r="L67" i="6"/>
  <c r="N67" i="6"/>
  <c r="P67" i="6"/>
  <c r="J68" i="6"/>
  <c r="L68" i="6"/>
  <c r="M68" i="6"/>
  <c r="N68" i="6"/>
  <c r="P68" i="6"/>
  <c r="Q68" i="6"/>
  <c r="J54" i="6"/>
  <c r="L54" i="6"/>
  <c r="N54" i="6"/>
  <c r="P54" i="6"/>
  <c r="J55" i="6"/>
  <c r="K55" i="6"/>
  <c r="L55" i="6"/>
  <c r="M55" i="6"/>
  <c r="L56" i="6"/>
  <c r="P56" i="6"/>
  <c r="J57" i="6"/>
  <c r="K57" i="6"/>
  <c r="L57" i="6"/>
  <c r="M57" i="6"/>
  <c r="O57" i="6"/>
  <c r="Q57" i="6"/>
  <c r="L59" i="6"/>
  <c r="M59" i="6"/>
  <c r="J60" i="6"/>
  <c r="K60" i="6"/>
  <c r="L60" i="6"/>
  <c r="M60" i="6"/>
  <c r="N60" i="6"/>
  <c r="O60" i="6"/>
  <c r="L61" i="6"/>
  <c r="M61" i="6"/>
  <c r="J62" i="6"/>
  <c r="K62" i="6"/>
  <c r="L62" i="6"/>
  <c r="M62" i="6"/>
  <c r="J43" i="6"/>
  <c r="L43" i="6"/>
  <c r="N43" i="6"/>
  <c r="P43" i="6"/>
  <c r="J44" i="6"/>
  <c r="K44" i="6"/>
  <c r="L44" i="6"/>
  <c r="M44" i="6"/>
  <c r="J45" i="6"/>
  <c r="K45" i="6"/>
  <c r="L45" i="6"/>
  <c r="M45" i="6"/>
  <c r="N45" i="6"/>
  <c r="O45" i="6"/>
  <c r="P45" i="6"/>
  <c r="Q45" i="6"/>
  <c r="J46" i="6"/>
  <c r="L46" i="6"/>
  <c r="N46" i="6"/>
  <c r="P46" i="6"/>
  <c r="L47" i="6"/>
  <c r="J48" i="6"/>
  <c r="K48" i="6"/>
  <c r="L48" i="6"/>
  <c r="J49" i="6"/>
  <c r="K49" i="6"/>
  <c r="L49" i="6"/>
  <c r="J37" i="6"/>
  <c r="L37" i="6"/>
  <c r="N37" i="6"/>
  <c r="P37" i="6"/>
  <c r="J38" i="6"/>
  <c r="L38" i="6"/>
  <c r="N38" i="6"/>
  <c r="P38" i="6"/>
  <c r="J31" i="6"/>
  <c r="K31" i="6"/>
  <c r="L31" i="6"/>
  <c r="M31" i="6"/>
  <c r="N31" i="6"/>
  <c r="L32" i="6"/>
  <c r="M32" i="6"/>
  <c r="L30" i="6"/>
  <c r="M30" i="6"/>
  <c r="J27" i="6"/>
  <c r="K27" i="6"/>
  <c r="L27" i="6"/>
  <c r="M27" i="6"/>
  <c r="J26" i="6"/>
  <c r="L26" i="6"/>
  <c r="N26" i="6"/>
  <c r="P26" i="6"/>
  <c r="J21" i="6"/>
  <c r="M21" i="6"/>
  <c r="N21" i="6"/>
  <c r="J18" i="6"/>
  <c r="L18" i="6"/>
  <c r="N18" i="6"/>
  <c r="P18" i="6"/>
  <c r="J19" i="6"/>
  <c r="K19" i="6"/>
  <c r="L19" i="6"/>
  <c r="M19" i="6"/>
  <c r="J11" i="6"/>
  <c r="L11" i="6"/>
  <c r="N11" i="6"/>
  <c r="P11" i="6"/>
  <c r="K12" i="6"/>
  <c r="L12" i="6"/>
  <c r="M12" i="6"/>
  <c r="J157" i="6"/>
  <c r="L157" i="6"/>
  <c r="N157" i="6"/>
  <c r="P157" i="6"/>
  <c r="J159" i="6"/>
  <c r="L159" i="6"/>
  <c r="J164" i="6"/>
  <c r="K164" i="6"/>
  <c r="L164" i="6"/>
  <c r="M164" i="6"/>
  <c r="N164" i="6"/>
  <c r="O164" i="6"/>
  <c r="P164" i="6"/>
  <c r="Q164" i="6"/>
  <c r="J171" i="6"/>
  <c r="K171" i="6"/>
  <c r="L171" i="6"/>
  <c r="M171" i="6"/>
  <c r="N171" i="6"/>
  <c r="O171" i="6"/>
  <c r="P171" i="6"/>
  <c r="Q171" i="6"/>
  <c r="L170" i="6"/>
  <c r="P170" i="6"/>
  <c r="J188" i="6"/>
  <c r="L188" i="6"/>
  <c r="N188" i="6"/>
  <c r="P188" i="6"/>
  <c r="M207" i="6"/>
  <c r="J209" i="6"/>
  <c r="K209" i="6"/>
  <c r="L209" i="6"/>
  <c r="M209" i="6"/>
  <c r="J206" i="6"/>
  <c r="L206" i="6"/>
  <c r="J217" i="6"/>
  <c r="K217" i="6"/>
  <c r="L217" i="6"/>
  <c r="M217" i="6"/>
  <c r="O217" i="6"/>
  <c r="Q217" i="6"/>
  <c r="P223" i="6"/>
  <c r="N222" i="6"/>
  <c r="L223" i="6"/>
  <c r="J221" i="6"/>
  <c r="J222" i="6"/>
  <c r="L234" i="6"/>
  <c r="M234" i="6"/>
  <c r="O234" i="6"/>
  <c r="Q234" i="6"/>
  <c r="K234" i="6"/>
  <c r="O246" i="6"/>
  <c r="O249" i="6"/>
  <c r="M246" i="6"/>
  <c r="M247" i="6"/>
  <c r="M248" i="6"/>
  <c r="K246" i="6"/>
  <c r="K249" i="6"/>
  <c r="J245" i="6"/>
  <c r="J246" i="6"/>
  <c r="J247" i="6"/>
  <c r="J249" i="6"/>
  <c r="L292" i="6"/>
  <c r="L293" i="6"/>
  <c r="L294" i="6"/>
  <c r="L295" i="6"/>
  <c r="L296" i="6"/>
  <c r="J296" i="6"/>
  <c r="J293" i="6"/>
  <c r="J294" i="6"/>
  <c r="P317" i="6"/>
  <c r="P525" i="6"/>
  <c r="L525" i="6"/>
  <c r="L527" i="6"/>
  <c r="H742" i="6"/>
  <c r="H644" i="6"/>
  <c r="H568" i="6"/>
  <c r="M581" i="6"/>
  <c r="M582" i="6"/>
  <c r="M583" i="6"/>
  <c r="M584" i="6"/>
  <c r="M585" i="6"/>
  <c r="L582" i="6"/>
  <c r="L584" i="6"/>
  <c r="L581" i="6"/>
  <c r="K608" i="6"/>
  <c r="K610" i="6"/>
  <c r="K618" i="6"/>
  <c r="K620" i="6"/>
  <c r="K633" i="6"/>
  <c r="K640" i="6"/>
  <c r="K655" i="6"/>
  <c r="K672" i="6"/>
  <c r="K681" i="6"/>
  <c r="J608" i="6"/>
  <c r="J610" i="6"/>
  <c r="J618" i="6"/>
  <c r="J620" i="6"/>
  <c r="J633" i="6"/>
  <c r="J640" i="6"/>
  <c r="J655" i="6"/>
  <c r="J672" i="6"/>
  <c r="J681" i="6"/>
  <c r="M560" i="6"/>
  <c r="M562" i="6"/>
  <c r="M565" i="6"/>
  <c r="M566" i="6"/>
  <c r="M567" i="6"/>
  <c r="M568" i="6"/>
  <c r="M575" i="6"/>
  <c r="M580" i="6"/>
  <c r="M596" i="6"/>
  <c r="M603" i="6"/>
  <c r="M605" i="6"/>
  <c r="M606" i="6"/>
  <c r="M608" i="6"/>
  <c r="M610" i="6"/>
  <c r="M613" i="6"/>
  <c r="M618" i="6"/>
  <c r="M620" i="6"/>
  <c r="M622" i="6"/>
  <c r="M623" i="6"/>
  <c r="M624" i="6"/>
  <c r="M625" i="6"/>
  <c r="M627" i="6"/>
  <c r="M628" i="6"/>
  <c r="M629" i="6"/>
  <c r="M633" i="6"/>
  <c r="M637" i="6"/>
  <c r="M640" i="6"/>
  <c r="M647" i="6"/>
  <c r="M652" i="6"/>
  <c r="M655" i="6"/>
  <c r="M659" i="6"/>
  <c r="M660" i="6"/>
  <c r="M663" i="6"/>
  <c r="M664" i="6"/>
  <c r="M665" i="6"/>
  <c r="M672" i="6"/>
  <c r="M677" i="6"/>
  <c r="M678" i="6"/>
  <c r="M681" i="6"/>
  <c r="M701" i="6"/>
  <c r="M703" i="6"/>
  <c r="M718" i="6"/>
  <c r="M723" i="6"/>
  <c r="L560" i="6"/>
  <c r="L562" i="6"/>
  <c r="L563" i="6"/>
  <c r="L565" i="6"/>
  <c r="L566" i="6"/>
  <c r="L567" i="6"/>
  <c r="L568" i="6"/>
  <c r="L574" i="6"/>
  <c r="L575" i="6"/>
  <c r="L577" i="6"/>
  <c r="L580" i="6"/>
  <c r="L596" i="6"/>
  <c r="L603" i="6"/>
  <c r="L605" i="6"/>
  <c r="L606" i="6"/>
  <c r="L608" i="6"/>
  <c r="L610" i="6"/>
  <c r="L613" i="6"/>
  <c r="L618" i="6"/>
  <c r="L620" i="6"/>
  <c r="L622" i="6"/>
  <c r="L623" i="6"/>
  <c r="L624" i="6"/>
  <c r="L625" i="6"/>
  <c r="L627" i="6"/>
  <c r="L628" i="6"/>
  <c r="L629" i="6"/>
  <c r="L633" i="6"/>
  <c r="L637" i="6"/>
  <c r="L640" i="6"/>
  <c r="L647" i="6"/>
  <c r="L652" i="6"/>
  <c r="L655" i="6"/>
  <c r="L656" i="6"/>
  <c r="L659" i="6"/>
  <c r="L663" i="6"/>
  <c r="L664" i="6"/>
  <c r="L665" i="6"/>
  <c r="L666" i="6"/>
  <c r="L667" i="6"/>
  <c r="L672" i="6"/>
  <c r="L677" i="6"/>
  <c r="L678" i="6"/>
  <c r="L681" i="6"/>
  <c r="L701" i="6"/>
  <c r="L703" i="6"/>
  <c r="L718" i="6"/>
  <c r="L723" i="6"/>
  <c r="L725" i="6"/>
  <c r="Q324" i="6"/>
  <c r="Q354" i="6"/>
  <c r="Q384" i="6"/>
  <c r="Q490" i="6"/>
  <c r="Q491" i="6"/>
  <c r="Q492" i="6"/>
  <c r="Q493" i="6"/>
  <c r="Q494" i="6"/>
  <c r="Q495" i="6"/>
  <c r="Q496" i="6"/>
  <c r="Q497" i="6"/>
  <c r="Q535" i="6"/>
  <c r="Q541" i="6"/>
  <c r="P345" i="6"/>
  <c r="P346" i="6"/>
  <c r="P347" i="6"/>
  <c r="P348" i="6"/>
  <c r="P349" i="6"/>
  <c r="P350" i="6"/>
  <c r="P351" i="6"/>
  <c r="P352" i="6"/>
  <c r="P353" i="6"/>
  <c r="P354" i="6"/>
  <c r="P355" i="6"/>
  <c r="P386" i="6"/>
  <c r="P477" i="6"/>
  <c r="P478" i="6"/>
  <c r="P479" i="6"/>
  <c r="P480" i="6"/>
  <c r="P482" i="6"/>
  <c r="P483" i="6"/>
  <c r="P485" i="6"/>
  <c r="P486" i="6"/>
  <c r="P487" i="6"/>
  <c r="P490" i="6"/>
  <c r="P491" i="6"/>
  <c r="P492" i="6"/>
  <c r="P493" i="6"/>
  <c r="P494" i="6"/>
  <c r="P495" i="6"/>
  <c r="P496" i="6"/>
  <c r="P497" i="6"/>
  <c r="P517" i="6"/>
  <c r="P518" i="6"/>
  <c r="P519" i="6"/>
  <c r="P520" i="6"/>
  <c r="P521" i="6"/>
  <c r="P522" i="6"/>
  <c r="P523" i="6"/>
  <c r="P527" i="6"/>
  <c r="P534" i="6"/>
  <c r="P535" i="6"/>
  <c r="O320" i="6"/>
  <c r="O324" i="6"/>
  <c r="O331" i="6"/>
  <c r="O358" i="6"/>
  <c r="O383" i="6"/>
  <c r="O443" i="6"/>
  <c r="O445" i="6"/>
  <c r="O446" i="6"/>
  <c r="O490" i="6"/>
  <c r="O491" i="6"/>
  <c r="O492" i="6"/>
  <c r="O493" i="6"/>
  <c r="O494" i="6"/>
  <c r="O495" i="6"/>
  <c r="O496" i="6"/>
  <c r="O497" i="6"/>
  <c r="O500" i="6"/>
  <c r="O501" i="6"/>
  <c r="O502" i="6"/>
  <c r="O503" i="6"/>
  <c r="O535" i="6"/>
  <c r="O541" i="6"/>
  <c r="O546" i="6"/>
  <c r="N331" i="6"/>
  <c r="N342" i="6"/>
  <c r="N346" i="6"/>
  <c r="N347" i="6"/>
  <c r="N358" i="6"/>
  <c r="N359" i="6"/>
  <c r="N361" i="6"/>
  <c r="N375" i="6"/>
  <c r="N376" i="6"/>
  <c r="N383" i="6"/>
  <c r="N386" i="6"/>
  <c r="N428" i="6"/>
  <c r="N429" i="6"/>
  <c r="N430" i="6"/>
  <c r="N431" i="6"/>
  <c r="N432" i="6"/>
  <c r="N433" i="6"/>
  <c r="N434" i="6"/>
  <c r="N435" i="6"/>
  <c r="N436" i="6"/>
  <c r="N437" i="6"/>
  <c r="N438" i="6"/>
  <c r="N442" i="6"/>
  <c r="N454" i="6"/>
  <c r="N477" i="6"/>
  <c r="N478" i="6"/>
  <c r="N479" i="6"/>
  <c r="N480" i="6"/>
  <c r="N482" i="6"/>
  <c r="N483" i="6"/>
  <c r="N485" i="6"/>
  <c r="N486" i="6"/>
  <c r="N487" i="6"/>
  <c r="N490" i="6"/>
  <c r="N491" i="6"/>
  <c r="N492" i="6"/>
  <c r="N493" i="6"/>
  <c r="N494" i="6"/>
  <c r="N495" i="6"/>
  <c r="N496" i="6"/>
  <c r="N497" i="6"/>
  <c r="N500" i="6"/>
  <c r="N501" i="6"/>
  <c r="N502" i="6"/>
  <c r="N503" i="6"/>
  <c r="N511" i="6"/>
  <c r="N517" i="6"/>
  <c r="N518" i="6"/>
  <c r="N519" i="6"/>
  <c r="N520" i="6"/>
  <c r="N521" i="6"/>
  <c r="N522" i="6"/>
  <c r="N523" i="6"/>
  <c r="N524" i="6"/>
  <c r="N525" i="6"/>
  <c r="N527" i="6"/>
  <c r="N535" i="6"/>
  <c r="N545" i="6"/>
  <c r="M320" i="6"/>
  <c r="M321" i="6"/>
  <c r="M323" i="6"/>
  <c r="M324" i="6"/>
  <c r="M325" i="6"/>
  <c r="M326" i="6"/>
  <c r="M328" i="6"/>
  <c r="M329" i="6"/>
  <c r="M330" i="6"/>
  <c r="M331" i="6"/>
  <c r="M334" i="6"/>
  <c r="M335" i="6"/>
  <c r="M341" i="6"/>
  <c r="M342" i="6"/>
  <c r="M344" i="6"/>
  <c r="M354" i="6"/>
  <c r="M356" i="6"/>
  <c r="M357" i="6"/>
  <c r="M358" i="6"/>
  <c r="M359" i="6"/>
  <c r="M360" i="6"/>
  <c r="M361" i="6"/>
  <c r="M362" i="6"/>
  <c r="M363" i="6"/>
  <c r="M364" i="6"/>
  <c r="M365" i="6"/>
  <c r="M366" i="6"/>
  <c r="M367" i="6"/>
  <c r="M368" i="6"/>
  <c r="M369" i="6"/>
  <c r="M371" i="6"/>
  <c r="M375" i="6"/>
  <c r="M379" i="6"/>
  <c r="M380" i="6"/>
  <c r="M381" i="6"/>
  <c r="M383" i="6"/>
  <c r="M384" i="6"/>
  <c r="M385" i="6"/>
  <c r="M388" i="6"/>
  <c r="M391" i="6"/>
  <c r="M393" i="6"/>
  <c r="M394" i="6"/>
  <c r="M395" i="6"/>
  <c r="M396" i="6"/>
  <c r="M397" i="6"/>
  <c r="M398" i="6"/>
  <c r="M399" i="6"/>
  <c r="M400" i="6"/>
  <c r="M401" i="6"/>
  <c r="M402" i="6"/>
  <c r="M403" i="6"/>
  <c r="M404" i="6"/>
  <c r="M406" i="6"/>
  <c r="M407" i="6"/>
  <c r="M408" i="6"/>
  <c r="M409" i="6"/>
  <c r="M410" i="6"/>
  <c r="M411" i="6"/>
  <c r="M412" i="6"/>
  <c r="M413" i="6"/>
  <c r="M414" i="6"/>
  <c r="M415" i="6"/>
  <c r="M416" i="6"/>
  <c r="M417" i="6"/>
  <c r="M422" i="6"/>
  <c r="M426" i="6"/>
  <c r="M428" i="6"/>
  <c r="M429" i="6"/>
  <c r="M430" i="6"/>
  <c r="M431" i="6"/>
  <c r="M432" i="6"/>
  <c r="M433" i="6"/>
  <c r="M434" i="6"/>
  <c r="M435" i="6"/>
  <c r="M436" i="6"/>
  <c r="M437" i="6"/>
  <c r="M438" i="6"/>
  <c r="M439" i="6"/>
  <c r="M440" i="6"/>
  <c r="M441" i="6"/>
  <c r="M442" i="6"/>
  <c r="M443" i="6"/>
  <c r="M444" i="6"/>
  <c r="M445" i="6"/>
  <c r="M446" i="6"/>
  <c r="M447" i="6"/>
  <c r="M448" i="6"/>
  <c r="M449" i="6"/>
  <c r="M450" i="6"/>
  <c r="M451" i="6"/>
  <c r="M452" i="6"/>
  <c r="M453" i="6"/>
  <c r="M454" i="6"/>
  <c r="M456" i="6"/>
  <c r="M458" i="6"/>
  <c r="M459" i="6"/>
  <c r="M467" i="6"/>
  <c r="M469" i="6"/>
  <c r="M471" i="6"/>
  <c r="M474" i="6"/>
  <c r="M489" i="6"/>
  <c r="M490" i="6"/>
  <c r="M491" i="6"/>
  <c r="M492" i="6"/>
  <c r="M493" i="6"/>
  <c r="M494" i="6"/>
  <c r="M495" i="6"/>
  <c r="M496" i="6"/>
  <c r="M497" i="6"/>
  <c r="M498" i="6"/>
  <c r="M499" i="6"/>
  <c r="M500" i="6"/>
  <c r="M501" i="6"/>
  <c r="M502" i="6"/>
  <c r="M503" i="6"/>
  <c r="M507" i="6"/>
  <c r="M511" i="6"/>
  <c r="M513" i="6"/>
  <c r="M516" i="6"/>
  <c r="M524" i="6"/>
  <c r="M526" i="6"/>
  <c r="M535" i="6"/>
  <c r="M541" i="6"/>
  <c r="M545" i="6"/>
  <c r="M546" i="6"/>
  <c r="L328" i="6"/>
  <c r="L329" i="6"/>
  <c r="L330" i="6"/>
  <c r="L331" i="6"/>
  <c r="L334" i="6"/>
  <c r="L335" i="6"/>
  <c r="L341" i="6"/>
  <c r="L345" i="6"/>
  <c r="L346" i="6"/>
  <c r="L347" i="6"/>
  <c r="L348" i="6"/>
  <c r="L349" i="6"/>
  <c r="L350" i="6"/>
  <c r="L351" i="6"/>
  <c r="L352" i="6"/>
  <c r="L353" i="6"/>
  <c r="L354" i="6"/>
  <c r="L355" i="6"/>
  <c r="L362" i="6"/>
  <c r="L363" i="6"/>
  <c r="L364" i="6"/>
  <c r="L365" i="6"/>
  <c r="L366" i="6"/>
  <c r="L367" i="6"/>
  <c r="L368" i="6"/>
  <c r="L369" i="6"/>
  <c r="L371" i="6"/>
  <c r="L376" i="6"/>
  <c r="L379" i="6"/>
  <c r="L386" i="6"/>
  <c r="L388" i="6"/>
  <c r="L391" i="6"/>
  <c r="L393" i="6"/>
  <c r="L394" i="6"/>
  <c r="L395" i="6"/>
  <c r="L396" i="6"/>
  <c r="L397" i="6"/>
  <c r="L398" i="6"/>
  <c r="L399" i="6"/>
  <c r="L400" i="6"/>
  <c r="L401" i="6"/>
  <c r="L402" i="6"/>
  <c r="L403" i="6"/>
  <c r="L404" i="6"/>
  <c r="L407" i="6"/>
  <c r="L408" i="6"/>
  <c r="L409" i="6"/>
  <c r="L410" i="6"/>
  <c r="L411" i="6"/>
  <c r="L412" i="6"/>
  <c r="L413" i="6"/>
  <c r="L414" i="6"/>
  <c r="L415" i="6"/>
  <c r="L416" i="6"/>
  <c r="L417" i="6"/>
  <c r="L422" i="6"/>
  <c r="L426" i="6"/>
  <c r="L428" i="6"/>
  <c r="L429" i="6"/>
  <c r="L430" i="6"/>
  <c r="L431" i="6"/>
  <c r="L432" i="6"/>
  <c r="L433" i="6"/>
  <c r="L434" i="6"/>
  <c r="L435" i="6"/>
  <c r="L436" i="6"/>
  <c r="L437" i="6"/>
  <c r="L438" i="6"/>
  <c r="L441" i="6"/>
  <c r="L445" i="6"/>
  <c r="L446" i="6"/>
  <c r="L447" i="6"/>
  <c r="L448" i="6"/>
  <c r="L449" i="6"/>
  <c r="L450" i="6"/>
  <c r="L451" i="6"/>
  <c r="L452" i="6"/>
  <c r="L453" i="6"/>
  <c r="L454" i="6"/>
  <c r="L456" i="6"/>
  <c r="L458" i="6"/>
  <c r="L467" i="6"/>
  <c r="L469" i="6"/>
  <c r="L471" i="6"/>
  <c r="L474" i="6"/>
  <c r="L477" i="6"/>
  <c r="L478" i="6"/>
  <c r="L479" i="6"/>
  <c r="L480" i="6"/>
  <c r="L482" i="6"/>
  <c r="L483" i="6"/>
  <c r="L485" i="6"/>
  <c r="L486" i="6"/>
  <c r="L487" i="6"/>
  <c r="L489" i="6"/>
  <c r="L490" i="6"/>
  <c r="L491" i="6"/>
  <c r="L492" i="6"/>
  <c r="L493" i="6"/>
  <c r="L494" i="6"/>
  <c r="L495" i="6"/>
  <c r="L496" i="6"/>
  <c r="L497" i="6"/>
  <c r="L498" i="6"/>
  <c r="L499" i="6"/>
  <c r="L500" i="6"/>
  <c r="L501" i="6"/>
  <c r="L502" i="6"/>
  <c r="L503" i="6"/>
  <c r="L507" i="6"/>
  <c r="L511" i="6"/>
  <c r="L513" i="6"/>
  <c r="L516" i="6"/>
  <c r="L517" i="6"/>
  <c r="L518" i="6"/>
  <c r="L519" i="6"/>
  <c r="L520" i="6"/>
  <c r="L521" i="6"/>
  <c r="L522" i="6"/>
  <c r="L523" i="6"/>
  <c r="L524" i="6"/>
  <c r="L534" i="6"/>
  <c r="L535" i="6"/>
  <c r="L541" i="6"/>
  <c r="L545" i="6"/>
  <c r="L546" i="6"/>
  <c r="L320" i="6"/>
  <c r="L321" i="6"/>
  <c r="L322" i="6"/>
  <c r="L323" i="6"/>
  <c r="L324" i="6"/>
  <c r="L325" i="6"/>
  <c r="L326" i="6"/>
  <c r="K320" i="6"/>
  <c r="K323" i="6"/>
  <c r="K324" i="6"/>
  <c r="K326" i="6"/>
  <c r="K330" i="6"/>
  <c r="K331" i="6"/>
  <c r="K341" i="6"/>
  <c r="K344" i="6"/>
  <c r="K357" i="6"/>
  <c r="K358" i="6"/>
  <c r="K362" i="6"/>
  <c r="K363" i="6"/>
  <c r="K364" i="6"/>
  <c r="K365" i="6"/>
  <c r="K366" i="6"/>
  <c r="K367" i="6"/>
  <c r="K368" i="6"/>
  <c r="K369" i="6"/>
  <c r="K371" i="6"/>
  <c r="K379" i="6"/>
  <c r="K383" i="6"/>
  <c r="K388" i="6"/>
  <c r="K403" i="6"/>
  <c r="K406" i="6"/>
  <c r="K407" i="6"/>
  <c r="K408" i="6"/>
  <c r="K409" i="6"/>
  <c r="K410" i="6"/>
  <c r="K411" i="6"/>
  <c r="K412" i="6"/>
  <c r="K413" i="6"/>
  <c r="K414" i="6"/>
  <c r="K415" i="6"/>
  <c r="K416" i="6"/>
  <c r="K417" i="6"/>
  <c r="K443" i="6"/>
  <c r="K444" i="6"/>
  <c r="K445" i="6"/>
  <c r="K446" i="6"/>
  <c r="K448" i="6"/>
  <c r="K450" i="6"/>
  <c r="K452" i="6"/>
  <c r="K456" i="6"/>
  <c r="K458" i="6"/>
  <c r="K467" i="6"/>
  <c r="K469" i="6"/>
  <c r="K471" i="6"/>
  <c r="K474" i="6"/>
  <c r="K489" i="6"/>
  <c r="K490" i="6"/>
  <c r="K491" i="6"/>
  <c r="K492" i="6"/>
  <c r="K493" i="6"/>
  <c r="K494" i="6"/>
  <c r="K495" i="6"/>
  <c r="K496" i="6"/>
  <c r="K497" i="6"/>
  <c r="K499" i="6"/>
  <c r="K500" i="6"/>
  <c r="K501" i="6"/>
  <c r="K502" i="6"/>
  <c r="K503" i="6"/>
  <c r="K507" i="6"/>
  <c r="K513" i="6"/>
  <c r="K516" i="6"/>
  <c r="K535" i="6"/>
  <c r="K541" i="6"/>
  <c r="K546" i="6"/>
  <c r="J320" i="6"/>
  <c r="J321" i="6"/>
  <c r="J323" i="6"/>
  <c r="J324" i="6"/>
  <c r="J326" i="6"/>
  <c r="J331" i="6"/>
  <c r="J341" i="6"/>
  <c r="J342" i="6"/>
  <c r="J344" i="6"/>
  <c r="J346" i="6"/>
  <c r="J347" i="6"/>
  <c r="J357" i="6"/>
  <c r="J358" i="6"/>
  <c r="J359" i="6"/>
  <c r="J361" i="6"/>
  <c r="J362" i="6"/>
  <c r="J363" i="6"/>
  <c r="J364" i="6"/>
  <c r="J365" i="6"/>
  <c r="J366" i="6"/>
  <c r="J367" i="6"/>
  <c r="J368" i="6"/>
  <c r="J369" i="6"/>
  <c r="J371" i="6"/>
  <c r="J375" i="6"/>
  <c r="J376" i="6"/>
  <c r="J379" i="6"/>
  <c r="J383" i="6"/>
  <c r="J386" i="6"/>
  <c r="J388" i="6"/>
  <c r="J393" i="6"/>
  <c r="J394" i="6"/>
  <c r="J395" i="6"/>
  <c r="J396" i="6"/>
  <c r="J397" i="6"/>
  <c r="J398" i="6"/>
  <c r="J399" i="6"/>
  <c r="J400" i="6"/>
  <c r="J401" i="6"/>
  <c r="J402" i="6"/>
  <c r="J403" i="6"/>
  <c r="J407" i="6"/>
  <c r="J408" i="6"/>
  <c r="J409" i="6"/>
  <c r="J410" i="6"/>
  <c r="J411" i="6"/>
  <c r="J412" i="6"/>
  <c r="J413" i="6"/>
  <c r="J414" i="6"/>
  <c r="J415" i="6"/>
  <c r="J416" i="6"/>
  <c r="J417" i="6"/>
  <c r="J428" i="6"/>
  <c r="J429" i="6"/>
  <c r="J430" i="6"/>
  <c r="J431" i="6"/>
  <c r="J432" i="6"/>
  <c r="J433" i="6"/>
  <c r="J434" i="6"/>
  <c r="J435" i="6"/>
  <c r="J436" i="6"/>
  <c r="J437" i="6"/>
  <c r="J438" i="6"/>
  <c r="J440" i="6"/>
  <c r="J441" i="6"/>
  <c r="J442" i="6"/>
  <c r="J443" i="6"/>
  <c r="J444" i="6"/>
  <c r="J445" i="6"/>
  <c r="J446" i="6"/>
  <c r="J448" i="6"/>
  <c r="J449" i="6"/>
  <c r="J450" i="6"/>
  <c r="J451" i="6"/>
  <c r="J452" i="6"/>
  <c r="J454" i="6"/>
  <c r="J456" i="6"/>
  <c r="J458" i="6"/>
  <c r="J467" i="6"/>
  <c r="J469" i="6"/>
  <c r="J471" i="6"/>
  <c r="J474" i="6"/>
  <c r="J477" i="6"/>
  <c r="J478" i="6"/>
  <c r="J479" i="6"/>
  <c r="J480" i="6"/>
  <c r="J482" i="6"/>
  <c r="J483" i="6"/>
  <c r="J485" i="6"/>
  <c r="J486" i="6"/>
  <c r="J487" i="6"/>
  <c r="J489" i="6"/>
  <c r="J490" i="6"/>
  <c r="J491" i="6"/>
  <c r="J492" i="6"/>
  <c r="J493" i="6"/>
  <c r="J494" i="6"/>
  <c r="J495" i="6"/>
  <c r="J496" i="6"/>
  <c r="J497" i="6"/>
  <c r="J499" i="6"/>
  <c r="J500" i="6"/>
  <c r="J501" i="6"/>
  <c r="J502" i="6"/>
  <c r="J503" i="6"/>
  <c r="J507" i="6"/>
  <c r="J511" i="6"/>
  <c r="J513" i="6"/>
  <c r="J516" i="6"/>
  <c r="J517" i="6"/>
  <c r="J518" i="6"/>
  <c r="J519" i="6"/>
  <c r="J520" i="6"/>
  <c r="J521" i="6"/>
  <c r="J522" i="6"/>
  <c r="J523" i="6"/>
  <c r="J524" i="6"/>
  <c r="J525" i="6"/>
  <c r="J527" i="6"/>
  <c r="J535" i="6"/>
  <c r="J541" i="6"/>
  <c r="J545" i="6"/>
  <c r="J546" i="6"/>
  <c r="Q317" i="6"/>
  <c r="O317" i="6"/>
  <c r="N317" i="6"/>
  <c r="N318" i="6"/>
  <c r="M315" i="6"/>
  <c r="M316" i="6"/>
  <c r="M317" i="6"/>
  <c r="M318" i="6"/>
  <c r="M319" i="6"/>
  <c r="L317" i="6"/>
  <c r="K317" i="6"/>
  <c r="J317" i="6"/>
  <c r="J318" i="6"/>
  <c r="J319" i="6"/>
  <c r="H629" i="6"/>
  <c r="I612" i="6"/>
  <c r="I601" i="6"/>
  <c r="H676" i="6"/>
  <c r="H652" i="6"/>
  <c r="I212" i="6"/>
  <c r="H658" i="6"/>
  <c r="H666" i="6"/>
  <c r="H638" i="6"/>
  <c r="H207" i="6"/>
  <c r="H356" i="6"/>
  <c r="H622" i="6" s="1"/>
  <c r="I374" i="6"/>
  <c r="H360" i="6"/>
  <c r="H565" i="6" s="1"/>
  <c r="I599" i="6"/>
  <c r="P198" i="6"/>
  <c r="N198" i="6"/>
  <c r="L198" i="6"/>
  <c r="J198" i="6"/>
  <c r="G612" i="6"/>
  <c r="F612" i="6"/>
  <c r="H78" i="6"/>
  <c r="K78" i="6" s="1"/>
  <c r="H602" i="6"/>
  <c r="I576" i="6"/>
  <c r="I182" i="6"/>
  <c r="H182" i="6"/>
  <c r="Q17" i="6"/>
  <c r="Q20" i="6"/>
  <c r="Q28" i="6"/>
  <c r="P17" i="6"/>
  <c r="P20" i="6"/>
  <c r="P25" i="6"/>
  <c r="P28" i="6"/>
  <c r="P36" i="6"/>
  <c r="O20" i="6"/>
  <c r="N20" i="6"/>
  <c r="N25" i="6"/>
  <c r="N28" i="6"/>
  <c r="N36" i="6"/>
  <c r="M17" i="6"/>
  <c r="M20" i="6"/>
  <c r="M28" i="6"/>
  <c r="L17" i="6"/>
  <c r="L20" i="6"/>
  <c r="L25" i="6"/>
  <c r="L28" i="6"/>
  <c r="L36" i="6"/>
  <c r="K20" i="6"/>
  <c r="J17" i="6"/>
  <c r="J20" i="6"/>
  <c r="J25" i="6"/>
  <c r="J28" i="6"/>
  <c r="J36" i="6"/>
  <c r="Q13" i="6"/>
  <c r="P13" i="6"/>
  <c r="P10" i="6"/>
  <c r="N13" i="6"/>
  <c r="N10" i="6"/>
  <c r="M13" i="6"/>
  <c r="L13" i="6"/>
  <c r="J13" i="6"/>
  <c r="L10" i="6"/>
  <c r="J130" i="6"/>
  <c r="L203" i="6"/>
  <c r="P203" i="6"/>
  <c r="L88" i="6"/>
  <c r="M88" i="6"/>
  <c r="P88" i="6"/>
  <c r="Q88" i="6"/>
  <c r="Q73" i="6"/>
  <c r="Q158" i="6"/>
  <c r="Q179" i="6"/>
  <c r="Q183" i="6"/>
  <c r="Q187" i="6"/>
  <c r="Q197" i="6"/>
  <c r="Q205" i="6"/>
  <c r="Q214" i="6"/>
  <c r="Q231" i="6"/>
  <c r="Q239" i="6"/>
  <c r="Q240" i="6"/>
  <c r="Q245" i="6"/>
  <c r="Q255" i="6"/>
  <c r="Q261" i="6"/>
  <c r="Q265" i="6"/>
  <c r="Q270" i="6"/>
  <c r="Q275" i="6"/>
  <c r="Q302" i="6"/>
  <c r="Q311" i="6"/>
  <c r="P53" i="6"/>
  <c r="P66" i="6"/>
  <c r="P73" i="6"/>
  <c r="P79" i="6"/>
  <c r="P96" i="6"/>
  <c r="P98" i="6"/>
  <c r="P102" i="6"/>
  <c r="P108" i="6"/>
  <c r="P114" i="6"/>
  <c r="P120" i="6"/>
  <c r="P150" i="6"/>
  <c r="P156" i="6"/>
  <c r="P158" i="6"/>
  <c r="P163" i="6"/>
  <c r="P165" i="6"/>
  <c r="P172" i="6"/>
  <c r="P177" i="6"/>
  <c r="P179" i="6"/>
  <c r="P183" i="6"/>
  <c r="P187" i="6"/>
  <c r="P192" i="6"/>
  <c r="P197" i="6"/>
  <c r="P205" i="6"/>
  <c r="P214" i="6"/>
  <c r="P221" i="6"/>
  <c r="P230" i="6"/>
  <c r="P231" i="6"/>
  <c r="P239" i="6"/>
  <c r="P240" i="6"/>
  <c r="P245" i="6"/>
  <c r="P253" i="6"/>
  <c r="P255" i="6"/>
  <c r="P260" i="6"/>
  <c r="P261" i="6"/>
  <c r="P265" i="6"/>
  <c r="P270" i="6"/>
  <c r="P275" i="6"/>
  <c r="P280" i="6"/>
  <c r="P285" i="6"/>
  <c r="P290" i="6"/>
  <c r="P291" i="6"/>
  <c r="P302" i="6"/>
  <c r="P303" i="6"/>
  <c r="P311" i="6"/>
  <c r="O181" i="6"/>
  <c r="O183" i="6"/>
  <c r="O187" i="6"/>
  <c r="O193" i="6"/>
  <c r="O205" i="6"/>
  <c r="O239" i="6"/>
  <c r="O255" i="6"/>
  <c r="O266" i="6"/>
  <c r="O302" i="6"/>
  <c r="O307" i="6"/>
  <c r="O311" i="6"/>
  <c r="N53" i="6"/>
  <c r="N66" i="6"/>
  <c r="N73" i="6"/>
  <c r="N79" i="6"/>
  <c r="N98" i="6"/>
  <c r="N102" i="6"/>
  <c r="N108" i="6"/>
  <c r="N114" i="6"/>
  <c r="N120" i="6"/>
  <c r="N130" i="6"/>
  <c r="N150" i="6"/>
  <c r="N156" i="6"/>
  <c r="N158" i="6"/>
  <c r="N163" i="6"/>
  <c r="N165" i="6"/>
  <c r="N172" i="6"/>
  <c r="N177" i="6"/>
  <c r="N179" i="6"/>
  <c r="N181" i="6"/>
  <c r="N183" i="6"/>
  <c r="N187" i="6"/>
  <c r="N192" i="6"/>
  <c r="N193" i="6"/>
  <c r="N197" i="6"/>
  <c r="N205" i="6"/>
  <c r="N213" i="6"/>
  <c r="N214" i="6"/>
  <c r="N221" i="6"/>
  <c r="N223" i="6"/>
  <c r="N230" i="6"/>
  <c r="N231" i="6"/>
  <c r="N239" i="6"/>
  <c r="N240" i="6"/>
  <c r="N245" i="6"/>
  <c r="N247" i="6"/>
  <c r="N255" i="6"/>
  <c r="N256" i="6"/>
  <c r="N260" i="6"/>
  <c r="N261" i="6"/>
  <c r="N265" i="6"/>
  <c r="N266" i="6"/>
  <c r="N270" i="6"/>
  <c r="N271" i="6"/>
  <c r="N276" i="6"/>
  <c r="N280" i="6"/>
  <c r="N281" i="6"/>
  <c r="N285" i="6"/>
  <c r="N286" i="6"/>
  <c r="N290" i="6"/>
  <c r="N291" i="6"/>
  <c r="N302" i="6"/>
  <c r="N303" i="6"/>
  <c r="N307" i="6"/>
  <c r="N311" i="6"/>
  <c r="M73" i="6"/>
  <c r="M158" i="6"/>
  <c r="M179" i="6"/>
  <c r="M180" i="6"/>
  <c r="M181" i="6"/>
  <c r="M183" i="6"/>
  <c r="M187" i="6"/>
  <c r="M197" i="6"/>
  <c r="M205" i="6"/>
  <c r="M214" i="6"/>
  <c r="M231" i="6"/>
  <c r="M239" i="6"/>
  <c r="M240" i="6"/>
  <c r="M245" i="6"/>
  <c r="M254" i="6"/>
  <c r="M255" i="6"/>
  <c r="M256" i="6"/>
  <c r="M261" i="6"/>
  <c r="M265" i="6"/>
  <c r="M266" i="6"/>
  <c r="M270" i="6"/>
  <c r="M271" i="6"/>
  <c r="M275" i="6"/>
  <c r="M276" i="6"/>
  <c r="M281" i="6"/>
  <c r="M286" i="6"/>
  <c r="M302" i="6"/>
  <c r="M306" i="6"/>
  <c r="M307" i="6"/>
  <c r="M311" i="6"/>
  <c r="L53" i="6"/>
  <c r="L66" i="6"/>
  <c r="L73" i="6"/>
  <c r="L79" i="6"/>
  <c r="L96" i="6"/>
  <c r="L98" i="6"/>
  <c r="L102" i="6"/>
  <c r="L108" i="6"/>
  <c r="L114" i="6"/>
  <c r="L120" i="6"/>
  <c r="L130" i="6"/>
  <c r="L150" i="6"/>
  <c r="L156" i="6"/>
  <c r="L158" i="6"/>
  <c r="L163" i="6"/>
  <c r="L165" i="6"/>
  <c r="L172" i="6"/>
  <c r="L177" i="6"/>
  <c r="L179" i="6"/>
  <c r="L180" i="6"/>
  <c r="L181" i="6"/>
  <c r="L183" i="6"/>
  <c r="L187" i="6"/>
  <c r="L192" i="6"/>
  <c r="L197" i="6"/>
  <c r="L199" i="6"/>
  <c r="L205" i="6"/>
  <c r="L214" i="6"/>
  <c r="L221" i="6"/>
  <c r="L230" i="6"/>
  <c r="L231" i="6"/>
  <c r="L239" i="6"/>
  <c r="L240" i="6"/>
  <c r="L245" i="6"/>
  <c r="L253" i="6"/>
  <c r="L255" i="6"/>
  <c r="L260" i="6"/>
  <c r="L261" i="6"/>
  <c r="L265" i="6"/>
  <c r="L270" i="6"/>
  <c r="L275" i="6"/>
  <c r="L280" i="6"/>
  <c r="L285" i="6"/>
  <c r="L290" i="6"/>
  <c r="L291" i="6"/>
  <c r="L302" i="6"/>
  <c r="L303" i="6"/>
  <c r="L306" i="6"/>
  <c r="L307" i="6"/>
  <c r="L311" i="6"/>
  <c r="K181" i="6"/>
  <c r="K183" i="6"/>
  <c r="K187" i="6"/>
  <c r="K193" i="6"/>
  <c r="K205" i="6"/>
  <c r="K239" i="6"/>
  <c r="K255" i="6"/>
  <c r="K266" i="6"/>
  <c r="K302" i="6"/>
  <c r="K307" i="6"/>
  <c r="K311" i="6"/>
  <c r="J53" i="6"/>
  <c r="J66" i="6"/>
  <c r="J73" i="6"/>
  <c r="J79" i="6"/>
  <c r="J98" i="6"/>
  <c r="J102" i="6"/>
  <c r="J108" i="6"/>
  <c r="J114" i="6"/>
  <c r="J120" i="6"/>
  <c r="J140" i="6"/>
  <c r="J150" i="6"/>
  <c r="J156" i="6"/>
  <c r="J158" i="6"/>
  <c r="J163" i="6"/>
  <c r="J165" i="6"/>
  <c r="J172" i="6"/>
  <c r="J179" i="6"/>
  <c r="J181" i="6"/>
  <c r="J183" i="6"/>
  <c r="J187" i="6"/>
  <c r="J192" i="6"/>
  <c r="J193" i="6"/>
  <c r="J197" i="6"/>
  <c r="J199" i="6"/>
  <c r="J205" i="6"/>
  <c r="J213" i="6"/>
  <c r="J214" i="6"/>
  <c r="J223" i="6"/>
  <c r="J230" i="6"/>
  <c r="J231" i="6"/>
  <c r="J239" i="6"/>
  <c r="J240" i="6"/>
  <c r="J254" i="6"/>
  <c r="J255" i="6"/>
  <c r="J256" i="6"/>
  <c r="J260" i="6"/>
  <c r="J261" i="6"/>
  <c r="J266" i="6"/>
  <c r="J270" i="6"/>
  <c r="J271" i="6"/>
  <c r="J276" i="6"/>
  <c r="J280" i="6"/>
  <c r="J281" i="6"/>
  <c r="J285" i="6"/>
  <c r="J286" i="6"/>
  <c r="J290" i="6"/>
  <c r="J291" i="6"/>
  <c r="J302" i="6"/>
  <c r="J303" i="6"/>
  <c r="J304" i="6"/>
  <c r="J305" i="6"/>
  <c r="J307" i="6"/>
  <c r="J311" i="6"/>
  <c r="P42" i="6"/>
  <c r="N42" i="6"/>
  <c r="L42" i="6"/>
  <c r="J42" i="6"/>
  <c r="H744" i="6"/>
  <c r="I735" i="6"/>
  <c r="H735" i="6"/>
  <c r="H723" i="6"/>
  <c r="I716" i="6"/>
  <c r="I706" i="6"/>
  <c r="I704" i="6" s="1"/>
  <c r="I702" i="6"/>
  <c r="H677" i="6"/>
  <c r="I676" i="6"/>
  <c r="I675" i="6"/>
  <c r="H664" i="6"/>
  <c r="I649" i="6"/>
  <c r="H649" i="6"/>
  <c r="I646" i="6"/>
  <c r="I642" i="6"/>
  <c r="H642" i="6"/>
  <c r="I636" i="6"/>
  <c r="H636" i="6"/>
  <c r="I611" i="6"/>
  <c r="I602" i="6"/>
  <c r="I594" i="6"/>
  <c r="I593" i="6"/>
  <c r="I559" i="6"/>
  <c r="I558" i="6"/>
  <c r="I557" i="6"/>
  <c r="H557" i="6"/>
  <c r="I739" i="6"/>
  <c r="H739" i="6"/>
  <c r="I738" i="6"/>
  <c r="H738" i="6"/>
  <c r="I734" i="6"/>
  <c r="I533" i="6"/>
  <c r="I729" i="6"/>
  <c r="I727" i="6" s="1"/>
  <c r="I726" i="6"/>
  <c r="I724" i="6"/>
  <c r="I722" i="6"/>
  <c r="I721" i="6"/>
  <c r="I711" i="6"/>
  <c r="I699" i="6"/>
  <c r="I696" i="6"/>
  <c r="I694" i="6" s="1"/>
  <c r="H696" i="6"/>
  <c r="I684" i="6"/>
  <c r="H684" i="6"/>
  <c r="H663" i="6"/>
  <c r="H660" i="6"/>
  <c r="I373" i="6"/>
  <c r="I621" i="6"/>
  <c r="I340" i="6"/>
  <c r="H613" i="6"/>
  <c r="I310" i="6"/>
  <c r="H310" i="6"/>
  <c r="H308" i="6" s="1"/>
  <c r="I308" i="6"/>
  <c r="H306" i="6"/>
  <c r="H718" i="6"/>
  <c r="I301" i="6"/>
  <c r="I299" i="6" s="1"/>
  <c r="H295" i="6"/>
  <c r="H292" i="6"/>
  <c r="I683" i="6"/>
  <c r="H683" i="6"/>
  <c r="I682" i="6"/>
  <c r="I680" i="6" s="1"/>
  <c r="I289" i="6"/>
  <c r="I287" i="6" s="1"/>
  <c r="H289" i="6"/>
  <c r="I284" i="6"/>
  <c r="I282" i="6" s="1"/>
  <c r="H284" i="6"/>
  <c r="H282" i="6" s="1"/>
  <c r="I279" i="6"/>
  <c r="I277" i="6" s="1"/>
  <c r="H279" i="6"/>
  <c r="H277" i="6" s="1"/>
  <c r="I274" i="6"/>
  <c r="I272" i="6" s="1"/>
  <c r="I269" i="6"/>
  <c r="I267" i="6" s="1"/>
  <c r="H269" i="6"/>
  <c r="H267" i="6"/>
  <c r="I264" i="6"/>
  <c r="I262" i="6" s="1"/>
  <c r="I259" i="6"/>
  <c r="I257" i="6" s="1"/>
  <c r="H259" i="6"/>
  <c r="H257" i="6" s="1"/>
  <c r="I673" i="6"/>
  <c r="I252" i="6"/>
  <c r="I250" i="6" s="1"/>
  <c r="H248" i="6"/>
  <c r="H675" i="6"/>
  <c r="I244" i="6"/>
  <c r="I242" i="6" s="1"/>
  <c r="H244" i="6"/>
  <c r="I237" i="6"/>
  <c r="I235" i="6"/>
  <c r="H235" i="6"/>
  <c r="I229" i="6"/>
  <c r="I227" i="6" s="1"/>
  <c r="H229" i="6"/>
  <c r="H227" i="6" s="1"/>
  <c r="I644" i="6"/>
  <c r="I218" i="6"/>
  <c r="H212" i="6"/>
  <c r="H210" i="6" s="1"/>
  <c r="I210" i="6"/>
  <c r="I634" i="6"/>
  <c r="I202" i="6"/>
  <c r="I200" i="6" s="1"/>
  <c r="I196" i="6"/>
  <c r="I194" i="6" s="1"/>
  <c r="H196" i="6"/>
  <c r="H194" i="6" s="1"/>
  <c r="I191" i="6"/>
  <c r="I189" i="6" s="1"/>
  <c r="H191" i="6"/>
  <c r="H189" i="6" s="1"/>
  <c r="I186" i="6"/>
  <c r="I184" i="6" s="1"/>
  <c r="H186" i="6"/>
  <c r="H184" i="6" s="1"/>
  <c r="H180" i="6"/>
  <c r="I176" i="6"/>
  <c r="I169" i="6"/>
  <c r="I167" i="6" s="1"/>
  <c r="I162" i="6"/>
  <c r="I160" i="6" s="1"/>
  <c r="H162" i="6"/>
  <c r="H160" i="6" s="1"/>
  <c r="I155" i="6"/>
  <c r="I153" i="6" s="1"/>
  <c r="H155" i="6"/>
  <c r="H153" i="6" s="1"/>
  <c r="I149" i="6"/>
  <c r="I147" i="6" s="1"/>
  <c r="H149" i="6"/>
  <c r="H147" i="6" s="1"/>
  <c r="H129" i="6"/>
  <c r="H127" i="6" s="1"/>
  <c r="H124" i="6"/>
  <c r="H117" i="6" s="1"/>
  <c r="I119" i="6"/>
  <c r="I117" i="6" s="1"/>
  <c r="H119" i="6"/>
  <c r="I113" i="6"/>
  <c r="I111" i="6" s="1"/>
  <c r="H113" i="6"/>
  <c r="H111" i="6" s="1"/>
  <c r="I107" i="6"/>
  <c r="I105" i="6" s="1"/>
  <c r="H107" i="6"/>
  <c r="H105" i="6" s="1"/>
  <c r="I101" i="6"/>
  <c r="I99" i="6" s="1"/>
  <c r="H101" i="6"/>
  <c r="H99" i="6" s="1"/>
  <c r="I95" i="6"/>
  <c r="I93" i="6" s="1"/>
  <c r="I87" i="6"/>
  <c r="I85" i="6" s="1"/>
  <c r="I78" i="6"/>
  <c r="I76" i="6" s="1"/>
  <c r="I72" i="6"/>
  <c r="I70" i="6" s="1"/>
  <c r="I65" i="6"/>
  <c r="I63" i="6" s="1"/>
  <c r="H65" i="6"/>
  <c r="H63" i="6" s="1"/>
  <c r="I52" i="6"/>
  <c r="I50" i="6" s="1"/>
  <c r="I41" i="6"/>
  <c r="I39" i="6" s="1"/>
  <c r="H41" i="6"/>
  <c r="H39" i="6" s="1"/>
  <c r="I35" i="6"/>
  <c r="I33" i="6" s="1"/>
  <c r="H35" i="6"/>
  <c r="H33" i="6" s="1"/>
  <c r="I24" i="6"/>
  <c r="I22" i="6" s="1"/>
  <c r="H24" i="6"/>
  <c r="I16" i="6"/>
  <c r="I14" i="6" s="1"/>
  <c r="I9" i="6"/>
  <c r="I7" i="6"/>
  <c r="E591" i="6"/>
  <c r="E592" i="6"/>
  <c r="E595" i="6"/>
  <c r="E644" i="6"/>
  <c r="F744" i="6"/>
  <c r="F677" i="6"/>
  <c r="G675" i="6"/>
  <c r="F664" i="6"/>
  <c r="G651" i="6"/>
  <c r="F651" i="6"/>
  <c r="G649" i="6"/>
  <c r="F649" i="6"/>
  <c r="G646" i="6"/>
  <c r="G645" i="6"/>
  <c r="G642" i="6"/>
  <c r="F642" i="6"/>
  <c r="F622" i="6"/>
  <c r="G611" i="6"/>
  <c r="G609" i="6" s="1"/>
  <c r="G607" i="6" s="1"/>
  <c r="G594" i="6"/>
  <c r="F594" i="6"/>
  <c r="G593" i="6"/>
  <c r="G533" i="6"/>
  <c r="F533" i="6"/>
  <c r="G457" i="6"/>
  <c r="K449" i="6"/>
  <c r="F442" i="6"/>
  <c r="O402" i="6"/>
  <c r="O401" i="6"/>
  <c r="O400" i="6"/>
  <c r="O399" i="6"/>
  <c r="O398" i="6"/>
  <c r="O397" i="6"/>
  <c r="O396" i="6"/>
  <c r="O394" i="6"/>
  <c r="O393" i="6"/>
  <c r="G378" i="6"/>
  <c r="F645" i="6"/>
  <c r="G373" i="6"/>
  <c r="G340" i="6"/>
  <c r="F334" i="6"/>
  <c r="G314" i="6"/>
  <c r="G310" i="6"/>
  <c r="G308" i="6" s="1"/>
  <c r="F310" i="6"/>
  <c r="F308" i="6" s="1"/>
  <c r="F306" i="6"/>
  <c r="F299" i="6" s="1"/>
  <c r="G301" i="6"/>
  <c r="G299" i="6" s="1"/>
  <c r="F301" i="6"/>
  <c r="F295" i="6"/>
  <c r="F292" i="6"/>
  <c r="G289" i="6"/>
  <c r="G287" i="6" s="1"/>
  <c r="F289" i="6"/>
  <c r="G284" i="6"/>
  <c r="G282" i="6" s="1"/>
  <c r="F284" i="6"/>
  <c r="F282" i="6" s="1"/>
  <c r="G279" i="6"/>
  <c r="G277" i="6" s="1"/>
  <c r="F279" i="6"/>
  <c r="F277" i="6" s="1"/>
  <c r="G274" i="6"/>
  <c r="G272" i="6" s="1"/>
  <c r="F274" i="6"/>
  <c r="F272" i="6" s="1"/>
  <c r="G269" i="6"/>
  <c r="G267" i="6" s="1"/>
  <c r="F269" i="6"/>
  <c r="F267" i="6" s="1"/>
  <c r="G264" i="6"/>
  <c r="G262" i="6" s="1"/>
  <c r="F264" i="6"/>
  <c r="F262" i="6" s="1"/>
  <c r="G259" i="6"/>
  <c r="G257" i="6" s="1"/>
  <c r="F259" i="6"/>
  <c r="F257" i="6" s="1"/>
  <c r="G252" i="6"/>
  <c r="G250" i="6" s="1"/>
  <c r="F252" i="6"/>
  <c r="F250" i="6" s="1"/>
  <c r="F248" i="6"/>
  <c r="G244" i="6"/>
  <c r="G242" i="6" s="1"/>
  <c r="F244" i="6"/>
  <c r="G237" i="6"/>
  <c r="G235" i="6" s="1"/>
  <c r="F237" i="6"/>
  <c r="F235" i="6" s="1"/>
  <c r="F229" i="6"/>
  <c r="F227" i="6" s="1"/>
  <c r="G229" i="6"/>
  <c r="G227" i="6" s="1"/>
  <c r="G220" i="6"/>
  <c r="G218" i="6" s="1"/>
  <c r="F220" i="6"/>
  <c r="F218" i="6" s="1"/>
  <c r="G212" i="6"/>
  <c r="G210" i="6" s="1"/>
  <c r="F212" i="6"/>
  <c r="F210" i="6" s="1"/>
  <c r="G202" i="6"/>
  <c r="G200" i="6" s="1"/>
  <c r="F202" i="6"/>
  <c r="F200" i="6" s="1"/>
  <c r="G196" i="6"/>
  <c r="G194" i="6" s="1"/>
  <c r="F196" i="6"/>
  <c r="F194" i="6" s="1"/>
  <c r="G191" i="6"/>
  <c r="G189" i="6" s="1"/>
  <c r="F191" i="6"/>
  <c r="F189" i="6" s="1"/>
  <c r="G186" i="6"/>
  <c r="G184" i="6" s="1"/>
  <c r="F186" i="6"/>
  <c r="F184" i="6" s="1"/>
  <c r="G182" i="6"/>
  <c r="F182" i="6"/>
  <c r="F180" i="6"/>
  <c r="G176" i="6"/>
  <c r="G174" i="6" s="1"/>
  <c r="F176" i="6"/>
  <c r="F169" i="6"/>
  <c r="F167" i="6" s="1"/>
  <c r="G160" i="6"/>
  <c r="F160" i="6"/>
  <c r="F155" i="6"/>
  <c r="F153" i="6" s="1"/>
  <c r="G155" i="6"/>
  <c r="G153" i="6" s="1"/>
  <c r="F149" i="6"/>
  <c r="F147" i="6" s="1"/>
  <c r="G149" i="6"/>
  <c r="G147" i="6" s="1"/>
  <c r="F144" i="6"/>
  <c r="G139" i="6"/>
  <c r="G137" i="6" s="1"/>
  <c r="F139" i="6"/>
  <c r="F134" i="6"/>
  <c r="G129" i="6"/>
  <c r="G127" i="6" s="1"/>
  <c r="F129" i="6"/>
  <c r="F124" i="6"/>
  <c r="F117" i="6" s="1"/>
  <c r="G119" i="6"/>
  <c r="G117" i="6" s="1"/>
  <c r="G113" i="6"/>
  <c r="G111" i="6" s="1"/>
  <c r="F113" i="6"/>
  <c r="F111" i="6" s="1"/>
  <c r="F107" i="6"/>
  <c r="F105" i="6" s="1"/>
  <c r="G107" i="6"/>
  <c r="G105" i="6" s="1"/>
  <c r="F101" i="6"/>
  <c r="F99" i="6" s="1"/>
  <c r="G101" i="6"/>
  <c r="G99" i="6" s="1"/>
  <c r="F95" i="6"/>
  <c r="G95" i="6"/>
  <c r="G93" i="6" s="1"/>
  <c r="F93" i="6"/>
  <c r="F87" i="6"/>
  <c r="F85" i="6" s="1"/>
  <c r="G87" i="6"/>
  <c r="G85" i="6" s="1"/>
  <c r="F72" i="6"/>
  <c r="F70" i="6" s="1"/>
  <c r="G72" i="6"/>
  <c r="G70" i="6" s="1"/>
  <c r="F63" i="6"/>
  <c r="F47" i="6"/>
  <c r="F41" i="6"/>
  <c r="G41" i="6"/>
  <c r="G39" i="6" s="1"/>
  <c r="F35" i="6"/>
  <c r="F33" i="6" s="1"/>
  <c r="G35" i="6"/>
  <c r="G33" i="6" s="1"/>
  <c r="F30" i="6"/>
  <c r="F24" i="6"/>
  <c r="G24" i="6"/>
  <c r="G22" i="6" s="1"/>
  <c r="F16" i="6"/>
  <c r="F14" i="6" s="1"/>
  <c r="G16" i="6"/>
  <c r="G14" i="6" s="1"/>
  <c r="F9" i="6"/>
  <c r="F7" i="6" s="1"/>
  <c r="G9" i="6"/>
  <c r="G7" i="6" s="1"/>
  <c r="E602" i="6"/>
  <c r="AA21" i="15" l="1"/>
  <c r="M39" i="13"/>
  <c r="L39" i="13"/>
  <c r="K39" i="13"/>
  <c r="J39" i="13"/>
  <c r="I39" i="13"/>
  <c r="H39" i="13"/>
  <c r="L7" i="13"/>
  <c r="K7" i="13"/>
  <c r="J7" i="13"/>
  <c r="M7" i="13"/>
  <c r="G38" i="13"/>
  <c r="I7" i="13"/>
  <c r="H7" i="13"/>
  <c r="M15" i="13"/>
  <c r="L15" i="13"/>
  <c r="K15" i="13"/>
  <c r="I15" i="13"/>
  <c r="H15" i="13"/>
  <c r="M16" i="13"/>
  <c r="F15" i="13"/>
  <c r="F38" i="13" s="1"/>
  <c r="F47" i="13" s="1"/>
  <c r="J16" i="13"/>
  <c r="D242" i="6"/>
  <c r="F137" i="6"/>
  <c r="H299" i="6"/>
  <c r="D252" i="6"/>
  <c r="D250" i="6" s="1"/>
  <c r="D310" i="6"/>
  <c r="D308" i="6" s="1"/>
  <c r="F242" i="6"/>
  <c r="F39" i="6"/>
  <c r="F174" i="6"/>
  <c r="I129" i="6"/>
  <c r="I127" i="6" s="1"/>
  <c r="H264" i="6"/>
  <c r="H262" i="6" s="1"/>
  <c r="N238" i="6"/>
  <c r="P213" i="6"/>
  <c r="H635" i="6"/>
  <c r="N170" i="6"/>
  <c r="J253" i="6"/>
  <c r="H174" i="6"/>
  <c r="H169" i="6"/>
  <c r="H167" i="6" s="1"/>
  <c r="J275" i="6"/>
  <c r="J88" i="6"/>
  <c r="E641" i="6"/>
  <c r="J653" i="6"/>
  <c r="G654" i="6"/>
  <c r="N203" i="6"/>
  <c r="I506" i="6"/>
  <c r="F719" i="6"/>
  <c r="H87" i="6"/>
  <c r="N275" i="6"/>
  <c r="J204" i="6"/>
  <c r="H634" i="6"/>
  <c r="G709" i="6"/>
  <c r="D714" i="6"/>
  <c r="K204" i="6"/>
  <c r="N56" i="6"/>
  <c r="D641" i="6"/>
  <c r="F127" i="6"/>
  <c r="H52" i="6"/>
  <c r="J238" i="6"/>
  <c r="N204" i="6"/>
  <c r="L213" i="6"/>
  <c r="H709" i="6"/>
  <c r="F287" i="6"/>
  <c r="J177" i="6"/>
  <c r="P140" i="6"/>
  <c r="J203" i="6"/>
  <c r="D621" i="6"/>
  <c r="D378" i="6"/>
  <c r="H591" i="6"/>
  <c r="H668" i="6"/>
  <c r="J668" i="6" s="1"/>
  <c r="F733" i="6"/>
  <c r="H252" i="6"/>
  <c r="H250" i="6" s="1"/>
  <c r="P204" i="6"/>
  <c r="L528" i="6"/>
  <c r="M656" i="6"/>
  <c r="D719" i="6"/>
  <c r="H473" i="6"/>
  <c r="H95" i="6"/>
  <c r="H93" i="6" s="1"/>
  <c r="K93" i="6" s="1"/>
  <c r="Q204" i="6"/>
  <c r="L460" i="6"/>
  <c r="D30" i="6"/>
  <c r="D447" i="6"/>
  <c r="F697" i="6"/>
  <c r="H139" i="6"/>
  <c r="H137" i="6" s="1"/>
  <c r="O137" i="6" s="1"/>
  <c r="H242" i="6"/>
  <c r="I671" i="6"/>
  <c r="N253" i="6"/>
  <c r="N385" i="6"/>
  <c r="D202" i="6"/>
  <c r="D200" i="6" s="1"/>
  <c r="E554" i="6"/>
  <c r="E506" i="6"/>
  <c r="D299" i="6"/>
  <c r="I139" i="6"/>
  <c r="I137" i="6" s="1"/>
  <c r="D564" i="6"/>
  <c r="D389" i="6"/>
  <c r="D457" i="6"/>
  <c r="H699" i="6"/>
  <c r="N96" i="6"/>
  <c r="L204" i="6"/>
  <c r="F50" i="6"/>
  <c r="D554" i="6"/>
  <c r="D680" i="6"/>
  <c r="E709" i="6"/>
  <c r="N17" i="6"/>
  <c r="F22" i="6"/>
  <c r="I635" i="6"/>
  <c r="P460" i="6"/>
  <c r="E733" i="6"/>
  <c r="H533" i="6"/>
  <c r="H736" i="6"/>
  <c r="E340" i="6"/>
  <c r="D512" i="6"/>
  <c r="D533" i="6"/>
  <c r="I736" i="6"/>
  <c r="D473" i="6"/>
  <c r="H564" i="6"/>
  <c r="Q287" i="6"/>
  <c r="L287" i="6"/>
  <c r="M287" i="6"/>
  <c r="P287" i="6"/>
  <c r="J10" i="6"/>
  <c r="H287" i="6"/>
  <c r="N289" i="6"/>
  <c r="O289" i="6"/>
  <c r="K289" i="6"/>
  <c r="E457" i="6"/>
  <c r="D697" i="6"/>
  <c r="E671" i="6"/>
  <c r="L289" i="6"/>
  <c r="M289" i="6"/>
  <c r="P289" i="6"/>
  <c r="Q289" i="6"/>
  <c r="D709" i="6"/>
  <c r="O744" i="6"/>
  <c r="K744" i="6"/>
  <c r="E556" i="6"/>
  <c r="E643" i="6"/>
  <c r="D314" i="6"/>
  <c r="D591" i="6"/>
  <c r="D611" i="6"/>
  <c r="D328" i="6"/>
  <c r="D556" i="6"/>
  <c r="D613" i="6"/>
  <c r="D582" i="6"/>
  <c r="D666" i="6"/>
  <c r="D470" i="6"/>
  <c r="D696" i="6"/>
  <c r="D694" i="6" s="1"/>
  <c r="E470" i="6"/>
  <c r="E468" i="6" s="1"/>
  <c r="E696" i="6"/>
  <c r="E694" i="6" s="1"/>
  <c r="D536" i="6"/>
  <c r="D738" i="6"/>
  <c r="D736" i="6" s="1"/>
  <c r="E536" i="6"/>
  <c r="E738" i="6"/>
  <c r="E736" i="6" s="1"/>
  <c r="E697" i="6"/>
  <c r="D580" i="6"/>
  <c r="D605" i="6"/>
  <c r="E680" i="6"/>
  <c r="G727" i="6"/>
  <c r="G680" i="6"/>
  <c r="F680" i="6"/>
  <c r="G619" i="6"/>
  <c r="G617" i="6" s="1"/>
  <c r="F613" i="6"/>
  <c r="F556" i="6"/>
  <c r="F389" i="6"/>
  <c r="F663" i="6"/>
  <c r="F561" i="6"/>
  <c r="I556" i="6"/>
  <c r="G473" i="6"/>
  <c r="G468" i="6" s="1"/>
  <c r="G700" i="6"/>
  <c r="G512" i="6"/>
  <c r="G721" i="6"/>
  <c r="G719" i="6" s="1"/>
  <c r="G536" i="6"/>
  <c r="G738" i="6"/>
  <c r="G740" i="6"/>
  <c r="G570" i="6"/>
  <c r="G741" i="6"/>
  <c r="M741" i="6" s="1"/>
  <c r="G564" i="6"/>
  <c r="G556" i="6"/>
  <c r="G699" i="6"/>
  <c r="G554" i="6"/>
  <c r="F692" i="6"/>
  <c r="H556" i="6"/>
  <c r="H570" i="6"/>
  <c r="H506" i="6"/>
  <c r="K506" i="6" s="1"/>
  <c r="J538" i="6"/>
  <c r="H554" i="6"/>
  <c r="I554" i="6"/>
  <c r="I598" i="6"/>
  <c r="I572" i="6"/>
  <c r="H314" i="6"/>
  <c r="H536" i="6"/>
  <c r="H729" i="6"/>
  <c r="H727" i="6" s="1"/>
  <c r="H528" i="6"/>
  <c r="H721" i="6"/>
  <c r="H719" i="6" s="1"/>
  <c r="H512" i="6"/>
  <c r="O512" i="6" s="1"/>
  <c r="I473" i="6"/>
  <c r="I468" i="6" s="1"/>
  <c r="I512" i="6"/>
  <c r="I536" i="6"/>
  <c r="H697" i="6"/>
  <c r="D506" i="6"/>
  <c r="H606" i="6"/>
  <c r="H579" i="6"/>
  <c r="I654" i="6"/>
  <c r="H714" i="6"/>
  <c r="H680" i="6"/>
  <c r="H599" i="6"/>
  <c r="H598" i="6"/>
  <c r="H621" i="6"/>
  <c r="H340" i="6"/>
  <c r="H641" i="6"/>
  <c r="H389" i="6"/>
  <c r="H637" i="6"/>
  <c r="H632" i="6" s="1"/>
  <c r="H562" i="6"/>
  <c r="H561" i="6"/>
  <c r="H694" i="6"/>
  <c r="H470" i="6"/>
  <c r="K470" i="6" s="1"/>
  <c r="H202" i="6"/>
  <c r="H200" i="6" s="1"/>
  <c r="K200" i="6" s="1"/>
  <c r="J662" i="6"/>
  <c r="K662" i="6"/>
  <c r="I641" i="6"/>
  <c r="H373" i="6"/>
  <c r="F609" i="6"/>
  <c r="F607" i="6" s="1"/>
  <c r="I614" i="6"/>
  <c r="I314" i="6"/>
  <c r="Q314" i="6" s="1"/>
  <c r="H595" i="6"/>
  <c r="F378" i="6"/>
  <c r="K318" i="6"/>
  <c r="K321" i="6"/>
  <c r="F665" i="6"/>
  <c r="D665" i="6"/>
  <c r="H220" i="6"/>
  <c r="H218" i="6" s="1"/>
  <c r="I591" i="6"/>
  <c r="L549" i="6"/>
  <c r="I547" i="6"/>
  <c r="K550" i="6"/>
  <c r="J550" i="6"/>
  <c r="K319" i="6"/>
  <c r="D191" i="6"/>
  <c r="D189" i="6" s="1"/>
  <c r="K45" i="12"/>
  <c r="L45" i="12"/>
  <c r="K44" i="12"/>
  <c r="L44" i="12"/>
  <c r="K43" i="12"/>
  <c r="L43" i="12"/>
  <c r="K42" i="12"/>
  <c r="L42" i="12"/>
  <c r="K41" i="12"/>
  <c r="L41" i="12"/>
  <c r="K40" i="12"/>
  <c r="L40" i="12"/>
  <c r="K39" i="12"/>
  <c r="L39" i="12"/>
  <c r="K38" i="12"/>
  <c r="L38" i="12"/>
  <c r="K37" i="12"/>
  <c r="L37" i="12"/>
  <c r="K36" i="12"/>
  <c r="L36" i="12"/>
  <c r="K35" i="12"/>
  <c r="L35" i="12"/>
  <c r="K34" i="12"/>
  <c r="L34" i="12"/>
  <c r="K33" i="12"/>
  <c r="L33" i="12"/>
  <c r="K32" i="12"/>
  <c r="L32" i="12"/>
  <c r="K31" i="12"/>
  <c r="L31" i="12"/>
  <c r="K30" i="12"/>
  <c r="L30" i="12"/>
  <c r="K29" i="12"/>
  <c r="L29" i="12"/>
  <c r="K28" i="12"/>
  <c r="L28" i="12"/>
  <c r="K27" i="12"/>
  <c r="L27" i="12"/>
  <c r="K26" i="12"/>
  <c r="L26" i="12"/>
  <c r="K25" i="12"/>
  <c r="L25" i="12"/>
  <c r="K24" i="12"/>
  <c r="L24" i="12"/>
  <c r="K23" i="12"/>
  <c r="L23" i="12"/>
  <c r="K22" i="12"/>
  <c r="L22" i="12"/>
  <c r="K21" i="12"/>
  <c r="L21" i="12"/>
  <c r="K20" i="12"/>
  <c r="L20" i="12"/>
  <c r="K18" i="12"/>
  <c r="L18" i="12"/>
  <c r="K17" i="12"/>
  <c r="L17" i="12"/>
  <c r="K16" i="12"/>
  <c r="L16" i="12"/>
  <c r="K15" i="12"/>
  <c r="L15" i="12"/>
  <c r="K14" i="12"/>
  <c r="L14" i="12"/>
  <c r="K13" i="12"/>
  <c r="L13" i="12"/>
  <c r="K12" i="12"/>
  <c r="L12" i="12"/>
  <c r="K11" i="12"/>
  <c r="L11" i="12"/>
  <c r="K10" i="12"/>
  <c r="L10" i="12"/>
  <c r="K9" i="12"/>
  <c r="L9" i="12"/>
  <c r="K8" i="12"/>
  <c r="L8" i="12"/>
  <c r="K7" i="12"/>
  <c r="L7" i="12"/>
  <c r="K6" i="12"/>
  <c r="L6" i="12"/>
  <c r="K5" i="12"/>
  <c r="K46" i="12" s="1"/>
  <c r="L5" i="12"/>
  <c r="L46" i="12" s="1"/>
  <c r="F76" i="6"/>
  <c r="F328" i="6"/>
  <c r="F373" i="6"/>
  <c r="C46" i="12"/>
  <c r="K225" i="6"/>
  <c r="O225" i="6"/>
  <c r="M225" i="6"/>
  <c r="Q225" i="6"/>
  <c r="K232" i="6"/>
  <c r="O232" i="6"/>
  <c r="M232" i="6"/>
  <c r="Q232" i="6"/>
  <c r="N391" i="6"/>
  <c r="O391" i="6"/>
  <c r="O404" i="6"/>
  <c r="J578" i="6"/>
  <c r="K578" i="6"/>
  <c r="L578" i="6"/>
  <c r="M578" i="6"/>
  <c r="Q578" i="6"/>
  <c r="K461" i="6"/>
  <c r="O461" i="6"/>
  <c r="F468" i="6"/>
  <c r="F466" i="6" s="1"/>
  <c r="K586" i="6"/>
  <c r="J742" i="6"/>
  <c r="K742" i="6"/>
  <c r="F641" i="6"/>
  <c r="K685" i="6"/>
  <c r="O685" i="6"/>
  <c r="K686" i="6"/>
  <c r="O686" i="6"/>
  <c r="K689" i="6"/>
  <c r="O689" i="6"/>
  <c r="K687" i="6"/>
  <c r="O687" i="6"/>
  <c r="O669" i="6"/>
  <c r="K669" i="6"/>
  <c r="J587" i="6"/>
  <c r="K587" i="6"/>
  <c r="F647" i="6"/>
  <c r="K89" i="6"/>
  <c r="O89" i="6"/>
  <c r="M89" i="6"/>
  <c r="Q89" i="6"/>
  <c r="K90" i="6"/>
  <c r="O90" i="6"/>
  <c r="K97" i="6"/>
  <c r="O97" i="6"/>
  <c r="M97" i="6"/>
  <c r="Q97" i="6"/>
  <c r="K103" i="6"/>
  <c r="O103" i="6"/>
  <c r="M103" i="6"/>
  <c r="Q103" i="6"/>
  <c r="K104" i="6"/>
  <c r="O104" i="6"/>
  <c r="M104" i="6"/>
  <c r="Q104" i="6"/>
  <c r="K109" i="6"/>
  <c r="O109" i="6"/>
  <c r="M109" i="6"/>
  <c r="Q109" i="6"/>
  <c r="K110" i="6"/>
  <c r="O110" i="6"/>
  <c r="M110" i="6"/>
  <c r="Q110" i="6"/>
  <c r="K115" i="6"/>
  <c r="O115" i="6"/>
  <c r="M115" i="6"/>
  <c r="Q115" i="6"/>
  <c r="K116" i="6"/>
  <c r="O116" i="6"/>
  <c r="M116" i="6"/>
  <c r="Q116" i="6"/>
  <c r="K121" i="6"/>
  <c r="O121" i="6"/>
  <c r="M121" i="6"/>
  <c r="Q121" i="6"/>
  <c r="K122" i="6"/>
  <c r="O122" i="6"/>
  <c r="K123" i="6"/>
  <c r="O123" i="6"/>
  <c r="M123" i="6"/>
  <c r="Q123" i="6"/>
  <c r="K131" i="6"/>
  <c r="O131" i="6"/>
  <c r="M131" i="6"/>
  <c r="Q131" i="6"/>
  <c r="K132" i="6"/>
  <c r="O132" i="6"/>
  <c r="M132" i="6"/>
  <c r="Q132" i="6"/>
  <c r="K133" i="6"/>
  <c r="O133" i="6"/>
  <c r="M133" i="6"/>
  <c r="Q133" i="6"/>
  <c r="K141" i="6"/>
  <c r="O141" i="6"/>
  <c r="M141" i="6"/>
  <c r="Q141" i="6"/>
  <c r="K142" i="6"/>
  <c r="O142" i="6"/>
  <c r="M142" i="6"/>
  <c r="Q142" i="6"/>
  <c r="K143" i="6"/>
  <c r="O143" i="6"/>
  <c r="M143" i="6"/>
  <c r="Q143" i="6"/>
  <c r="K151" i="6"/>
  <c r="O151" i="6"/>
  <c r="M151" i="6"/>
  <c r="Q151" i="6"/>
  <c r="K152" i="6"/>
  <c r="O152" i="6"/>
  <c r="M152" i="6"/>
  <c r="Q152" i="6"/>
  <c r="K215" i="6"/>
  <c r="O215" i="6"/>
  <c r="M215" i="6"/>
  <c r="Q215" i="6"/>
  <c r="M93" i="6"/>
  <c r="Q93" i="6"/>
  <c r="O95" i="6"/>
  <c r="M95" i="6"/>
  <c r="Q95" i="6"/>
  <c r="K99" i="6"/>
  <c r="O99" i="6"/>
  <c r="M99" i="6"/>
  <c r="Q99" i="6"/>
  <c r="K101" i="6"/>
  <c r="O101" i="6"/>
  <c r="M101" i="6"/>
  <c r="Q101" i="6"/>
  <c r="K105" i="6"/>
  <c r="O105" i="6"/>
  <c r="M105" i="6"/>
  <c r="Q105" i="6"/>
  <c r="K107" i="6"/>
  <c r="O107" i="6"/>
  <c r="M107" i="6"/>
  <c r="Q107" i="6"/>
  <c r="K111" i="6"/>
  <c r="O111" i="6"/>
  <c r="M111" i="6"/>
  <c r="Q111" i="6"/>
  <c r="K113" i="6"/>
  <c r="O113" i="6"/>
  <c r="M113" i="6"/>
  <c r="Q113" i="6"/>
  <c r="K117" i="6"/>
  <c r="O117" i="6"/>
  <c r="M117" i="6"/>
  <c r="Q117" i="6"/>
  <c r="K119" i="6"/>
  <c r="O119" i="6"/>
  <c r="M119" i="6"/>
  <c r="Q119" i="6"/>
  <c r="K124" i="6"/>
  <c r="K127" i="6"/>
  <c r="O127" i="6"/>
  <c r="M127" i="6"/>
  <c r="Q127" i="6"/>
  <c r="K129" i="6"/>
  <c r="O129" i="6"/>
  <c r="M129" i="6"/>
  <c r="Q129" i="6"/>
  <c r="K134" i="6"/>
  <c r="K137" i="6"/>
  <c r="M137" i="6"/>
  <c r="Q137" i="6"/>
  <c r="K139" i="6"/>
  <c r="O139" i="6"/>
  <c r="M139" i="6"/>
  <c r="Q139" i="6"/>
  <c r="K147" i="6"/>
  <c r="O147" i="6"/>
  <c r="M147" i="6"/>
  <c r="Q147" i="6"/>
  <c r="K149" i="6"/>
  <c r="O149" i="6"/>
  <c r="M149" i="6"/>
  <c r="Q149" i="6"/>
  <c r="K144" i="6"/>
  <c r="K18" i="6"/>
  <c r="O18" i="6"/>
  <c r="M18" i="6"/>
  <c r="Q18" i="6"/>
  <c r="K21" i="6"/>
  <c r="O21" i="6"/>
  <c r="K26" i="6"/>
  <c r="O26" i="6"/>
  <c r="M26" i="6"/>
  <c r="Q26" i="6"/>
  <c r="K37" i="6"/>
  <c r="O37" i="6"/>
  <c r="M37" i="6"/>
  <c r="Q37" i="6"/>
  <c r="K38" i="6"/>
  <c r="O38" i="6"/>
  <c r="M38" i="6"/>
  <c r="Q38" i="6"/>
  <c r="K43" i="6"/>
  <c r="O43" i="6"/>
  <c r="M43" i="6"/>
  <c r="Q43" i="6"/>
  <c r="K46" i="6"/>
  <c r="O46" i="6"/>
  <c r="M46" i="6"/>
  <c r="Q46" i="6"/>
  <c r="K54" i="6"/>
  <c r="O54" i="6"/>
  <c r="M54" i="6"/>
  <c r="Q54" i="6"/>
  <c r="K56" i="6"/>
  <c r="O56" i="6"/>
  <c r="M56" i="6"/>
  <c r="Q56" i="6"/>
  <c r="K67" i="6"/>
  <c r="O67" i="6"/>
  <c r="M67" i="6"/>
  <c r="Q67" i="6"/>
  <c r="K68" i="6"/>
  <c r="O68" i="6"/>
  <c r="K74" i="6"/>
  <c r="O74" i="6"/>
  <c r="M74" i="6"/>
  <c r="Q74" i="6"/>
  <c r="K80" i="6"/>
  <c r="O80" i="6"/>
  <c r="M80" i="6"/>
  <c r="Q80" i="6"/>
  <c r="K82" i="6"/>
  <c r="O82" i="6"/>
  <c r="M82" i="6"/>
  <c r="Q82" i="6"/>
  <c r="K157" i="6"/>
  <c r="O157" i="6"/>
  <c r="M157" i="6"/>
  <c r="Q157" i="6"/>
  <c r="K159" i="6"/>
  <c r="O159" i="6"/>
  <c r="M159" i="6"/>
  <c r="Q159" i="6"/>
  <c r="K170" i="6"/>
  <c r="O170" i="6"/>
  <c r="M170" i="6"/>
  <c r="Q170" i="6"/>
  <c r="K188" i="6"/>
  <c r="O188" i="6"/>
  <c r="M188" i="6"/>
  <c r="Q188" i="6"/>
  <c r="K206" i="6"/>
  <c r="M206" i="6"/>
  <c r="O222" i="6"/>
  <c r="K222" i="6"/>
  <c r="O247" i="6"/>
  <c r="K247" i="6"/>
  <c r="M7" i="6"/>
  <c r="Q7" i="6"/>
  <c r="M9" i="6"/>
  <c r="Q9" i="6"/>
  <c r="K14" i="6"/>
  <c r="O14" i="6"/>
  <c r="M14" i="6"/>
  <c r="Q14" i="6"/>
  <c r="K16" i="6"/>
  <c r="O16" i="6"/>
  <c r="M16" i="6"/>
  <c r="Q16" i="6"/>
  <c r="M22" i="6"/>
  <c r="Q22" i="6"/>
  <c r="H22" i="6"/>
  <c r="K24" i="6"/>
  <c r="O24" i="6"/>
  <c r="M24" i="6"/>
  <c r="Q24" i="6"/>
  <c r="K30" i="6"/>
  <c r="O30" i="6"/>
  <c r="K33" i="6"/>
  <c r="O33" i="6"/>
  <c r="M33" i="6"/>
  <c r="Q33" i="6"/>
  <c r="K35" i="6"/>
  <c r="O35" i="6"/>
  <c r="M35" i="6"/>
  <c r="Q35" i="6"/>
  <c r="K39" i="6"/>
  <c r="O39" i="6"/>
  <c r="M39" i="6"/>
  <c r="Q39" i="6"/>
  <c r="K41" i="6"/>
  <c r="O41" i="6"/>
  <c r="M41" i="6"/>
  <c r="Q41" i="6"/>
  <c r="K47" i="6"/>
  <c r="M50" i="6"/>
  <c r="Q50" i="6"/>
  <c r="H50" i="6"/>
  <c r="K52" i="6"/>
  <c r="O52" i="6"/>
  <c r="M52" i="6"/>
  <c r="Q52" i="6"/>
  <c r="K59" i="6"/>
  <c r="O59" i="6"/>
  <c r="K63" i="6"/>
  <c r="O63" i="6"/>
  <c r="M63" i="6"/>
  <c r="Q63" i="6"/>
  <c r="K65" i="6"/>
  <c r="O65" i="6"/>
  <c r="M65" i="6"/>
  <c r="Q65" i="6"/>
  <c r="M70" i="6"/>
  <c r="Q70" i="6"/>
  <c r="K72" i="6"/>
  <c r="O72" i="6"/>
  <c r="M72" i="6"/>
  <c r="Q72" i="6"/>
  <c r="M76" i="6"/>
  <c r="Q76" i="6"/>
  <c r="M78" i="6"/>
  <c r="Q78" i="6"/>
  <c r="M85" i="6"/>
  <c r="Q85" i="6"/>
  <c r="H85" i="6"/>
  <c r="K87" i="6"/>
  <c r="O87" i="6"/>
  <c r="M87" i="6"/>
  <c r="Q87" i="6"/>
  <c r="K153" i="6"/>
  <c r="O153" i="6"/>
  <c r="M153" i="6"/>
  <c r="Q153" i="6"/>
  <c r="K155" i="6"/>
  <c r="O155" i="6"/>
  <c r="M155" i="6"/>
  <c r="Q155" i="6"/>
  <c r="K160" i="6"/>
  <c r="O160" i="6"/>
  <c r="M160" i="6"/>
  <c r="Q160" i="6"/>
  <c r="K162" i="6"/>
  <c r="O162" i="6"/>
  <c r="M162" i="6"/>
  <c r="Q162" i="6"/>
  <c r="K167" i="6"/>
  <c r="O167" i="6"/>
  <c r="M167" i="6"/>
  <c r="Q167" i="6"/>
  <c r="K169" i="6"/>
  <c r="O169" i="6"/>
  <c r="M169" i="6"/>
  <c r="Q169" i="6"/>
  <c r="K184" i="6"/>
  <c r="O184" i="6"/>
  <c r="M184" i="6"/>
  <c r="Q184" i="6"/>
  <c r="K186" i="6"/>
  <c r="O186" i="6"/>
  <c r="M186" i="6"/>
  <c r="Q186" i="6"/>
  <c r="M200" i="6"/>
  <c r="Q200" i="6"/>
  <c r="M202" i="6"/>
  <c r="Q202" i="6"/>
  <c r="O210" i="6"/>
  <c r="K210" i="6"/>
  <c r="Q210" i="6"/>
  <c r="M210" i="6"/>
  <c r="O212" i="6"/>
  <c r="K212" i="6"/>
  <c r="Q212" i="6"/>
  <c r="M212" i="6"/>
  <c r="O218" i="6"/>
  <c r="K218" i="6"/>
  <c r="Q218" i="6"/>
  <c r="M218" i="6"/>
  <c r="O220" i="6"/>
  <c r="K220" i="6"/>
  <c r="Q220" i="6"/>
  <c r="M220" i="6"/>
  <c r="O227" i="6"/>
  <c r="K227" i="6"/>
  <c r="Q227" i="6"/>
  <c r="M227" i="6"/>
  <c r="O229" i="6"/>
  <c r="K229" i="6"/>
  <c r="Q229" i="6"/>
  <c r="M229" i="6"/>
  <c r="O242" i="6"/>
  <c r="K242" i="6"/>
  <c r="Q242" i="6"/>
  <c r="M242" i="6"/>
  <c r="O244" i="6"/>
  <c r="K244" i="6"/>
  <c r="Q244" i="6"/>
  <c r="M244" i="6"/>
  <c r="O248" i="6"/>
  <c r="K248" i="6"/>
  <c r="J32" i="6"/>
  <c r="K32" i="6"/>
  <c r="N32" i="6"/>
  <c r="O32" i="6"/>
  <c r="J61" i="6"/>
  <c r="K61" i="6"/>
  <c r="H76" i="6"/>
  <c r="J83" i="6"/>
  <c r="K83" i="6"/>
  <c r="O78" i="6"/>
  <c r="Q222" i="6"/>
  <c r="M222" i="6"/>
  <c r="J207" i="6"/>
  <c r="K207" i="6"/>
  <c r="N207" i="6"/>
  <c r="O207" i="6"/>
  <c r="K70" i="6"/>
  <c r="O70" i="6"/>
  <c r="K526" i="6"/>
  <c r="H734" i="6"/>
  <c r="H733" i="6" s="1"/>
  <c r="H614" i="6"/>
  <c r="K582" i="6"/>
  <c r="J582" i="6"/>
  <c r="K585" i="6"/>
  <c r="J585" i="6"/>
  <c r="K584" i="6"/>
  <c r="J584" i="6"/>
  <c r="K583" i="6"/>
  <c r="J583" i="6"/>
  <c r="K581" i="6"/>
  <c r="J581" i="6"/>
  <c r="Q322" i="6"/>
  <c r="M322" i="6"/>
  <c r="O342" i="6"/>
  <c r="K342" i="6"/>
  <c r="Q345" i="6"/>
  <c r="M345" i="6"/>
  <c r="O346" i="6"/>
  <c r="K346" i="6"/>
  <c r="Q346" i="6"/>
  <c r="M346" i="6"/>
  <c r="O347" i="6"/>
  <c r="K347" i="6"/>
  <c r="Q347" i="6"/>
  <c r="M347" i="6"/>
  <c r="Q348" i="6"/>
  <c r="M348" i="6"/>
  <c r="Q349" i="6"/>
  <c r="M349" i="6"/>
  <c r="Q350" i="6"/>
  <c r="M350" i="6"/>
  <c r="Q351" i="6"/>
  <c r="M351" i="6"/>
  <c r="Q352" i="6"/>
  <c r="M352" i="6"/>
  <c r="Q353" i="6"/>
  <c r="M353" i="6"/>
  <c r="Q355" i="6"/>
  <c r="M355" i="6"/>
  <c r="O361" i="6"/>
  <c r="K361" i="6"/>
  <c r="O375" i="6"/>
  <c r="K375" i="6"/>
  <c r="O376" i="6"/>
  <c r="K376" i="6"/>
  <c r="Q376" i="6"/>
  <c r="M376" i="6"/>
  <c r="O385" i="6"/>
  <c r="K385" i="6"/>
  <c r="O386" i="6"/>
  <c r="K386" i="6"/>
  <c r="Q386" i="6"/>
  <c r="M386" i="6"/>
  <c r="K393" i="6"/>
  <c r="K394" i="6"/>
  <c r="K395" i="6"/>
  <c r="K396" i="6"/>
  <c r="K397" i="6"/>
  <c r="K398" i="6"/>
  <c r="K399" i="6"/>
  <c r="K400" i="6"/>
  <c r="K401" i="6"/>
  <c r="K402" i="6"/>
  <c r="O428" i="6"/>
  <c r="K428" i="6"/>
  <c r="O429" i="6"/>
  <c r="K429" i="6"/>
  <c r="O430" i="6"/>
  <c r="K430" i="6"/>
  <c r="O431" i="6"/>
  <c r="K431" i="6"/>
  <c r="O432" i="6"/>
  <c r="K432" i="6"/>
  <c r="O433" i="6"/>
  <c r="K433" i="6"/>
  <c r="O434" i="6"/>
  <c r="K434" i="6"/>
  <c r="O435" i="6"/>
  <c r="K435" i="6"/>
  <c r="O436" i="6"/>
  <c r="K436" i="6"/>
  <c r="O437" i="6"/>
  <c r="K437" i="6"/>
  <c r="O438" i="6"/>
  <c r="K438" i="6"/>
  <c r="K440" i="6"/>
  <c r="K441" i="6"/>
  <c r="O442" i="6"/>
  <c r="K442" i="6"/>
  <c r="K451" i="6"/>
  <c r="O454" i="6"/>
  <c r="K454" i="6"/>
  <c r="Q460" i="6"/>
  <c r="M460" i="6"/>
  <c r="O477" i="6"/>
  <c r="K477" i="6"/>
  <c r="Q477" i="6"/>
  <c r="M477" i="6"/>
  <c r="O478" i="6"/>
  <c r="K478" i="6"/>
  <c r="Q478" i="6"/>
  <c r="M478" i="6"/>
  <c r="O479" i="6"/>
  <c r="K479" i="6"/>
  <c r="Q479" i="6"/>
  <c r="M479" i="6"/>
  <c r="O485" i="6"/>
  <c r="K485" i="6"/>
  <c r="Q485" i="6"/>
  <c r="M485" i="6"/>
  <c r="O486" i="6"/>
  <c r="K486" i="6"/>
  <c r="Q486" i="6"/>
  <c r="M486" i="6"/>
  <c r="O487" i="6"/>
  <c r="K487" i="6"/>
  <c r="Q487" i="6"/>
  <c r="M487" i="6"/>
  <c r="O511" i="6"/>
  <c r="K511" i="6"/>
  <c r="O517" i="6"/>
  <c r="K517" i="6"/>
  <c r="Q517" i="6"/>
  <c r="M517" i="6"/>
  <c r="O518" i="6"/>
  <c r="K518" i="6"/>
  <c r="Q518" i="6"/>
  <c r="M518" i="6"/>
  <c r="O519" i="6"/>
  <c r="K519" i="6"/>
  <c r="Q519" i="6"/>
  <c r="M519" i="6"/>
  <c r="O520" i="6"/>
  <c r="K520" i="6"/>
  <c r="Q520" i="6"/>
  <c r="M520" i="6"/>
  <c r="O521" i="6"/>
  <c r="K521" i="6"/>
  <c r="Q521" i="6"/>
  <c r="M521" i="6"/>
  <c r="O522" i="6"/>
  <c r="K522" i="6"/>
  <c r="Q522" i="6"/>
  <c r="M522" i="6"/>
  <c r="O523" i="6"/>
  <c r="K523" i="6"/>
  <c r="Q523" i="6"/>
  <c r="M523" i="6"/>
  <c r="O525" i="6"/>
  <c r="K525" i="6"/>
  <c r="Q525" i="6"/>
  <c r="M525" i="6"/>
  <c r="Q528" i="6"/>
  <c r="M528" i="6"/>
  <c r="F743" i="6"/>
  <c r="F690" i="6" s="1"/>
  <c r="O545" i="6"/>
  <c r="K545" i="6"/>
  <c r="Q645" i="6"/>
  <c r="M645" i="6"/>
  <c r="Q651" i="6"/>
  <c r="M651" i="6"/>
  <c r="P641" i="6"/>
  <c r="L641" i="6"/>
  <c r="Q634" i="6"/>
  <c r="M634" i="6"/>
  <c r="P644" i="6"/>
  <c r="L644" i="6"/>
  <c r="L682" i="6"/>
  <c r="I714" i="6"/>
  <c r="K718" i="6"/>
  <c r="O613" i="6"/>
  <c r="K613" i="6"/>
  <c r="Q340" i="6"/>
  <c r="P340" i="6"/>
  <c r="M340" i="6"/>
  <c r="L340" i="6"/>
  <c r="O623" i="6"/>
  <c r="K623" i="6"/>
  <c r="I619" i="6"/>
  <c r="Q621" i="6"/>
  <c r="M621" i="6"/>
  <c r="Q373" i="6"/>
  <c r="M373" i="6"/>
  <c r="O647" i="6"/>
  <c r="K647" i="6"/>
  <c r="O645" i="6"/>
  <c r="K645" i="6"/>
  <c r="M389" i="6"/>
  <c r="L389" i="6"/>
  <c r="K660" i="6"/>
  <c r="O663" i="6"/>
  <c r="K663" i="6"/>
  <c r="O684" i="6"/>
  <c r="K684" i="6"/>
  <c r="Q684" i="6"/>
  <c r="O696" i="6"/>
  <c r="K696" i="6"/>
  <c r="Q696" i="6"/>
  <c r="M696" i="6"/>
  <c r="O473" i="6"/>
  <c r="K473" i="6"/>
  <c r="O699" i="6"/>
  <c r="K699" i="6"/>
  <c r="I697" i="6"/>
  <c r="O700" i="6"/>
  <c r="K700" i="6"/>
  <c r="M700" i="6"/>
  <c r="O701" i="6"/>
  <c r="K701" i="6"/>
  <c r="O506" i="6"/>
  <c r="Q506" i="6"/>
  <c r="M506" i="6"/>
  <c r="O711" i="6"/>
  <c r="K711" i="6"/>
  <c r="I709" i="6"/>
  <c r="Q711" i="6"/>
  <c r="M711" i="6"/>
  <c r="O712" i="6"/>
  <c r="K712" i="6"/>
  <c r="Q712" i="6"/>
  <c r="M712" i="6"/>
  <c r="O716" i="6"/>
  <c r="K716" i="6"/>
  <c r="Q512" i="6"/>
  <c r="M512" i="6"/>
  <c r="O721" i="6"/>
  <c r="K721" i="6"/>
  <c r="I719" i="6"/>
  <c r="O722" i="6"/>
  <c r="K722" i="6"/>
  <c r="Q722" i="6"/>
  <c r="M722" i="6"/>
  <c r="O724" i="6"/>
  <c r="K724" i="6"/>
  <c r="Q724" i="6"/>
  <c r="M724" i="6"/>
  <c r="O725" i="6"/>
  <c r="K725" i="6"/>
  <c r="Q726" i="6"/>
  <c r="M726" i="6"/>
  <c r="Q729" i="6"/>
  <c r="M729" i="6"/>
  <c r="O533" i="6"/>
  <c r="K533" i="6"/>
  <c r="Q533" i="6"/>
  <c r="M533" i="6"/>
  <c r="I733" i="6"/>
  <c r="Q734" i="6"/>
  <c r="M734" i="6"/>
  <c r="O536" i="6"/>
  <c r="K536" i="6"/>
  <c r="O738" i="6"/>
  <c r="K738" i="6"/>
  <c r="Q738" i="6"/>
  <c r="M738" i="6"/>
  <c r="O739" i="6"/>
  <c r="K739" i="6"/>
  <c r="Q739" i="6"/>
  <c r="M739" i="6"/>
  <c r="O557" i="6"/>
  <c r="K557" i="6"/>
  <c r="Q557" i="6"/>
  <c r="M557" i="6"/>
  <c r="O558" i="6"/>
  <c r="K558" i="6"/>
  <c r="Q558" i="6"/>
  <c r="M558" i="6"/>
  <c r="O559" i="6"/>
  <c r="K559" i="6"/>
  <c r="Q559" i="6"/>
  <c r="M559" i="6"/>
  <c r="O567" i="6"/>
  <c r="K567" i="6"/>
  <c r="O570" i="6"/>
  <c r="K570" i="6"/>
  <c r="J574" i="6"/>
  <c r="O593" i="6"/>
  <c r="K593" i="6"/>
  <c r="Q593" i="6"/>
  <c r="M593" i="6"/>
  <c r="O594" i="6"/>
  <c r="K594" i="6"/>
  <c r="Q594" i="6"/>
  <c r="M594" i="6"/>
  <c r="Q602" i="6"/>
  <c r="M602" i="6"/>
  <c r="L602" i="6"/>
  <c r="Q611" i="6"/>
  <c r="M611" i="6"/>
  <c r="Q635" i="6"/>
  <c r="M635" i="6"/>
  <c r="O636" i="6"/>
  <c r="K636" i="6"/>
  <c r="Q636" i="6"/>
  <c r="M636" i="6"/>
  <c r="O642" i="6"/>
  <c r="K642" i="6"/>
  <c r="Q642" i="6"/>
  <c r="M642" i="6"/>
  <c r="Q646" i="6"/>
  <c r="M646" i="6"/>
  <c r="L646" i="6"/>
  <c r="O649" i="6"/>
  <c r="K649" i="6"/>
  <c r="Q649" i="6"/>
  <c r="M649" i="6"/>
  <c r="O651" i="6"/>
  <c r="K651" i="6"/>
  <c r="M658" i="6"/>
  <c r="O664" i="6"/>
  <c r="K664" i="6"/>
  <c r="M674" i="6"/>
  <c r="L674" i="6"/>
  <c r="Q675" i="6"/>
  <c r="P675" i="6"/>
  <c r="M675" i="6"/>
  <c r="L675" i="6"/>
  <c r="M676" i="6"/>
  <c r="L676" i="6"/>
  <c r="O677" i="6"/>
  <c r="K677" i="6"/>
  <c r="O702" i="6"/>
  <c r="K702" i="6"/>
  <c r="Q702" i="6"/>
  <c r="M702" i="6"/>
  <c r="K703" i="6"/>
  <c r="O704" i="6"/>
  <c r="K704" i="6"/>
  <c r="Q704" i="6"/>
  <c r="M704" i="6"/>
  <c r="O706" i="6"/>
  <c r="K706" i="6"/>
  <c r="Q706" i="6"/>
  <c r="M706" i="6"/>
  <c r="Q716" i="6"/>
  <c r="M716" i="6"/>
  <c r="O723" i="6"/>
  <c r="K723" i="6"/>
  <c r="O735" i="6"/>
  <c r="K735" i="6"/>
  <c r="Q735" i="6"/>
  <c r="M735" i="6"/>
  <c r="O741" i="6"/>
  <c r="K741" i="6"/>
  <c r="Q741" i="6"/>
  <c r="Q343" i="6"/>
  <c r="P343" i="6"/>
  <c r="M343" i="6"/>
  <c r="L343" i="6"/>
  <c r="O658" i="6"/>
  <c r="N658" i="6"/>
  <c r="K658" i="6"/>
  <c r="J658" i="6"/>
  <c r="O665" i="6"/>
  <c r="K665" i="6"/>
  <c r="Q470" i="6"/>
  <c r="M470" i="6"/>
  <c r="Q472" i="6"/>
  <c r="P472" i="6"/>
  <c r="M472" i="6"/>
  <c r="L472" i="6"/>
  <c r="O472" i="6"/>
  <c r="N472" i="6"/>
  <c r="K472" i="6"/>
  <c r="J472" i="6"/>
  <c r="O480" i="6"/>
  <c r="K480" i="6"/>
  <c r="Q480" i="6"/>
  <c r="M480" i="6"/>
  <c r="O482" i="6"/>
  <c r="K482" i="6"/>
  <c r="Q482" i="6"/>
  <c r="M482" i="6"/>
  <c r="O483" i="6"/>
  <c r="K483" i="6"/>
  <c r="Q483" i="6"/>
  <c r="M483" i="6"/>
  <c r="O524" i="6"/>
  <c r="K524" i="6"/>
  <c r="O527" i="6"/>
  <c r="K527" i="6"/>
  <c r="Q527" i="6"/>
  <c r="M527" i="6"/>
  <c r="Q534" i="6"/>
  <c r="M534" i="6"/>
  <c r="O322" i="6"/>
  <c r="K322" i="6"/>
  <c r="J322" i="6"/>
  <c r="M576" i="6"/>
  <c r="L576" i="6"/>
  <c r="O602" i="6"/>
  <c r="K602" i="6"/>
  <c r="J602" i="6"/>
  <c r="O316" i="6"/>
  <c r="N316" i="6"/>
  <c r="K577" i="6"/>
  <c r="J577" i="6"/>
  <c r="K603" i="6"/>
  <c r="J603" i="6"/>
  <c r="K606" i="6"/>
  <c r="J606" i="6"/>
  <c r="K605" i="6"/>
  <c r="J605" i="6"/>
  <c r="K325" i="6"/>
  <c r="J325" i="6"/>
  <c r="O360" i="6"/>
  <c r="N360" i="6"/>
  <c r="K360" i="6"/>
  <c r="J360" i="6"/>
  <c r="O335" i="6"/>
  <c r="K335" i="6"/>
  <c r="J335" i="6"/>
  <c r="O334" i="6"/>
  <c r="N334" i="6"/>
  <c r="K334" i="6"/>
  <c r="J334" i="6"/>
  <c r="Q374" i="6"/>
  <c r="P374" i="6"/>
  <c r="M374" i="6"/>
  <c r="L374" i="6"/>
  <c r="O460" i="6"/>
  <c r="N460" i="6"/>
  <c r="K460" i="6"/>
  <c r="J460" i="6"/>
  <c r="O498" i="6"/>
  <c r="K498" i="6"/>
  <c r="N611" i="6"/>
  <c r="J611" i="6"/>
  <c r="O329" i="6"/>
  <c r="N329" i="6"/>
  <c r="K329" i="6"/>
  <c r="J329" i="6"/>
  <c r="O622" i="6"/>
  <c r="K622" i="6"/>
  <c r="O356" i="6"/>
  <c r="N356" i="6"/>
  <c r="K356" i="6"/>
  <c r="J356" i="6"/>
  <c r="O381" i="6"/>
  <c r="N381" i="6"/>
  <c r="K381" i="6"/>
  <c r="J381" i="6"/>
  <c r="O635" i="6"/>
  <c r="K635" i="6"/>
  <c r="H378" i="6"/>
  <c r="O380" i="6"/>
  <c r="N380" i="6"/>
  <c r="K380" i="6"/>
  <c r="J380" i="6"/>
  <c r="O534" i="6"/>
  <c r="N534" i="6"/>
  <c r="K534" i="6"/>
  <c r="J534" i="6"/>
  <c r="O508" i="6"/>
  <c r="N508" i="6"/>
  <c r="K508" i="6"/>
  <c r="J508" i="6"/>
  <c r="Q508" i="6"/>
  <c r="P508" i="6"/>
  <c r="M508" i="6"/>
  <c r="L508" i="6"/>
  <c r="Q510" i="6"/>
  <c r="P510" i="6"/>
  <c r="M510" i="6"/>
  <c r="L510" i="6"/>
  <c r="Q514" i="6"/>
  <c r="P514" i="6"/>
  <c r="M514" i="6"/>
  <c r="L514" i="6"/>
  <c r="O539" i="6"/>
  <c r="N539" i="6"/>
  <c r="K539" i="6"/>
  <c r="J539" i="6"/>
  <c r="Q539" i="6"/>
  <c r="P539" i="6"/>
  <c r="M539" i="6"/>
  <c r="L539" i="6"/>
  <c r="O488" i="6"/>
  <c r="N488" i="6"/>
  <c r="K488" i="6"/>
  <c r="J488" i="6"/>
  <c r="Q488" i="6"/>
  <c r="P488" i="6"/>
  <c r="M488" i="6"/>
  <c r="L488" i="6"/>
  <c r="O481" i="6"/>
  <c r="N481" i="6"/>
  <c r="K481" i="6"/>
  <c r="J481" i="6"/>
  <c r="Q481" i="6"/>
  <c r="P481" i="6"/>
  <c r="M481" i="6"/>
  <c r="L481" i="6"/>
  <c r="O484" i="6"/>
  <c r="N484" i="6"/>
  <c r="K484" i="6"/>
  <c r="J484" i="6"/>
  <c r="Q484" i="6"/>
  <c r="P484" i="6"/>
  <c r="M484" i="6"/>
  <c r="L484" i="6"/>
  <c r="O526" i="6"/>
  <c r="N526" i="6"/>
  <c r="J526" i="6"/>
  <c r="Q538" i="6"/>
  <c r="P538" i="6"/>
  <c r="M538" i="6"/>
  <c r="L538" i="6"/>
  <c r="O538" i="6"/>
  <c r="N538" i="6"/>
  <c r="K538" i="6"/>
  <c r="O515" i="6"/>
  <c r="N515" i="6"/>
  <c r="K515" i="6"/>
  <c r="J515" i="6"/>
  <c r="O439" i="6"/>
  <c r="N439" i="6"/>
  <c r="K439" i="6"/>
  <c r="J439" i="6"/>
  <c r="J686" i="6"/>
  <c r="O374" i="6"/>
  <c r="N374" i="6"/>
  <c r="K374" i="6"/>
  <c r="J374" i="6"/>
  <c r="K666" i="6"/>
  <c r="J666" i="6"/>
  <c r="K667" i="6"/>
  <c r="J667" i="6"/>
  <c r="K391" i="6"/>
  <c r="J391" i="6"/>
  <c r="K404" i="6"/>
  <c r="J404" i="6"/>
  <c r="K422" i="6"/>
  <c r="J422" i="6"/>
  <c r="O459" i="6"/>
  <c r="N459" i="6"/>
  <c r="K459" i="6"/>
  <c r="J459" i="6"/>
  <c r="O426" i="6"/>
  <c r="N426" i="6"/>
  <c r="K426" i="6"/>
  <c r="J426" i="6"/>
  <c r="O510" i="6"/>
  <c r="N510" i="6"/>
  <c r="K510" i="6"/>
  <c r="J510" i="6"/>
  <c r="O384" i="6"/>
  <c r="N384" i="6"/>
  <c r="K384" i="6"/>
  <c r="J384" i="6"/>
  <c r="O382" i="6"/>
  <c r="N382" i="6"/>
  <c r="K382" i="6"/>
  <c r="J382" i="6"/>
  <c r="K652" i="6"/>
  <c r="J652" i="6"/>
  <c r="O563" i="6"/>
  <c r="K563" i="6"/>
  <c r="O475" i="6"/>
  <c r="N475" i="6"/>
  <c r="K475" i="6"/>
  <c r="J475" i="6"/>
  <c r="O453" i="6"/>
  <c r="N453" i="6"/>
  <c r="K453" i="6"/>
  <c r="J453" i="6"/>
  <c r="O359" i="6"/>
  <c r="K359" i="6"/>
  <c r="Q382" i="6"/>
  <c r="P382" i="6"/>
  <c r="M382" i="6"/>
  <c r="L382" i="6"/>
  <c r="Q475" i="6"/>
  <c r="P475" i="6"/>
  <c r="M475" i="6"/>
  <c r="L475" i="6"/>
  <c r="Q515" i="6"/>
  <c r="P515" i="6"/>
  <c r="M515" i="6"/>
  <c r="L515" i="6"/>
  <c r="O315" i="6"/>
  <c r="N315" i="6"/>
  <c r="O353" i="6"/>
  <c r="N353" i="6"/>
  <c r="K353" i="6"/>
  <c r="J353" i="6"/>
  <c r="O355" i="6"/>
  <c r="N355" i="6"/>
  <c r="K355" i="6"/>
  <c r="J355" i="6"/>
  <c r="O345" i="6"/>
  <c r="N345" i="6"/>
  <c r="K345" i="6"/>
  <c r="J345" i="6"/>
  <c r="O351" i="6"/>
  <c r="N351" i="6"/>
  <c r="K351" i="6"/>
  <c r="J351" i="6"/>
  <c r="O354" i="6"/>
  <c r="N354" i="6"/>
  <c r="K354" i="6"/>
  <c r="J354" i="6"/>
  <c r="O348" i="6"/>
  <c r="N348" i="6"/>
  <c r="K348" i="6"/>
  <c r="J348" i="6"/>
  <c r="O349" i="6"/>
  <c r="N349" i="6"/>
  <c r="K349" i="6"/>
  <c r="J349" i="6"/>
  <c r="O350" i="6"/>
  <c r="N350" i="6"/>
  <c r="K350" i="6"/>
  <c r="J350" i="6"/>
  <c r="O352" i="6"/>
  <c r="N352" i="6"/>
  <c r="K352" i="6"/>
  <c r="J352" i="6"/>
  <c r="O343" i="6"/>
  <c r="N343" i="6"/>
  <c r="K343" i="6"/>
  <c r="J343" i="6"/>
  <c r="K601" i="6"/>
  <c r="J601" i="6"/>
  <c r="M601" i="6"/>
  <c r="L601" i="6"/>
  <c r="K576" i="6"/>
  <c r="J576" i="6"/>
  <c r="K629" i="6"/>
  <c r="J629" i="6"/>
  <c r="K628" i="6"/>
  <c r="J628" i="6"/>
  <c r="O514" i="6"/>
  <c r="N514" i="6"/>
  <c r="K514" i="6"/>
  <c r="J514" i="6"/>
  <c r="O449" i="6"/>
  <c r="N449" i="6"/>
  <c r="H673" i="6"/>
  <c r="Q457" i="6"/>
  <c r="M457" i="6"/>
  <c r="M684" i="6"/>
  <c r="K447" i="6"/>
  <c r="K316" i="6"/>
  <c r="J316" i="6"/>
  <c r="K315" i="6"/>
  <c r="J315" i="6"/>
  <c r="O198" i="6"/>
  <c r="K198" i="6"/>
  <c r="Q198" i="6"/>
  <c r="M198" i="6"/>
  <c r="O10" i="6"/>
  <c r="Q10" i="6"/>
  <c r="M10" i="6"/>
  <c r="O13" i="6"/>
  <c r="K13" i="6"/>
  <c r="O17" i="6"/>
  <c r="K17" i="6"/>
  <c r="O25" i="6"/>
  <c r="K25" i="6"/>
  <c r="Q25" i="6"/>
  <c r="M25" i="6"/>
  <c r="O28" i="6"/>
  <c r="K28" i="6"/>
  <c r="O36" i="6"/>
  <c r="K36" i="6"/>
  <c r="Q36" i="6"/>
  <c r="M36" i="6"/>
  <c r="K203" i="6"/>
  <c r="O203" i="6"/>
  <c r="M203" i="6"/>
  <c r="Q203" i="6"/>
  <c r="K176" i="6"/>
  <c r="O176" i="6"/>
  <c r="M176" i="6"/>
  <c r="Q176" i="6"/>
  <c r="K42" i="6"/>
  <c r="O42" i="6"/>
  <c r="M42" i="6"/>
  <c r="Q42" i="6"/>
  <c r="O53" i="6"/>
  <c r="K53" i="6"/>
  <c r="Q53" i="6"/>
  <c r="M53" i="6"/>
  <c r="O66" i="6"/>
  <c r="K66" i="6"/>
  <c r="Q66" i="6"/>
  <c r="M66" i="6"/>
  <c r="O73" i="6"/>
  <c r="K73" i="6"/>
  <c r="O79" i="6"/>
  <c r="K79" i="6"/>
  <c r="Q79" i="6"/>
  <c r="M79" i="6"/>
  <c r="K88" i="6"/>
  <c r="O88" i="6"/>
  <c r="O96" i="6"/>
  <c r="K96" i="6"/>
  <c r="Q96" i="6"/>
  <c r="M96" i="6"/>
  <c r="O98" i="6"/>
  <c r="K98" i="6"/>
  <c r="Q98" i="6"/>
  <c r="M98" i="6"/>
  <c r="O102" i="6"/>
  <c r="K102" i="6"/>
  <c r="Q102" i="6"/>
  <c r="M102" i="6"/>
  <c r="O108" i="6"/>
  <c r="K108" i="6"/>
  <c r="Q108" i="6"/>
  <c r="M108" i="6"/>
  <c r="O114" i="6"/>
  <c r="K114" i="6"/>
  <c r="Q114" i="6"/>
  <c r="M114" i="6"/>
  <c r="O120" i="6"/>
  <c r="K120" i="6"/>
  <c r="Q120" i="6"/>
  <c r="M120" i="6"/>
  <c r="O130" i="6"/>
  <c r="K130" i="6"/>
  <c r="Q130" i="6"/>
  <c r="M130" i="6"/>
  <c r="O140" i="6"/>
  <c r="K140" i="6"/>
  <c r="Q140" i="6"/>
  <c r="M140" i="6"/>
  <c r="O150" i="6"/>
  <c r="K150" i="6"/>
  <c r="Q150" i="6"/>
  <c r="M150" i="6"/>
  <c r="O156" i="6"/>
  <c r="K156" i="6"/>
  <c r="Q156" i="6"/>
  <c r="M156" i="6"/>
  <c r="O158" i="6"/>
  <c r="K158" i="6"/>
  <c r="O163" i="6"/>
  <c r="K163" i="6"/>
  <c r="Q163" i="6"/>
  <c r="M163" i="6"/>
  <c r="O165" i="6"/>
  <c r="K165" i="6"/>
  <c r="Q165" i="6"/>
  <c r="M165" i="6"/>
  <c r="O172" i="6"/>
  <c r="K172" i="6"/>
  <c r="Q172" i="6"/>
  <c r="M172" i="6"/>
  <c r="O177" i="6"/>
  <c r="K177" i="6"/>
  <c r="Q177" i="6"/>
  <c r="M177" i="6"/>
  <c r="O179" i="6"/>
  <c r="K179" i="6"/>
  <c r="O192" i="6"/>
  <c r="K192" i="6"/>
  <c r="G641" i="6"/>
  <c r="Q192" i="6"/>
  <c r="M192" i="6"/>
  <c r="O197" i="6"/>
  <c r="K197" i="6"/>
  <c r="K612" i="6"/>
  <c r="K199" i="6"/>
  <c r="M199" i="6"/>
  <c r="O213" i="6"/>
  <c r="K213" i="6"/>
  <c r="Q213" i="6"/>
  <c r="M213" i="6"/>
  <c r="F644" i="6"/>
  <c r="O214" i="6"/>
  <c r="K214" i="6"/>
  <c r="O221" i="6"/>
  <c r="K221" i="6"/>
  <c r="Q221" i="6"/>
  <c r="M221" i="6"/>
  <c r="O223" i="6"/>
  <c r="K223" i="6"/>
  <c r="G644" i="6"/>
  <c r="Q223" i="6"/>
  <c r="M223" i="6"/>
  <c r="O230" i="6"/>
  <c r="K230" i="6"/>
  <c r="Q230" i="6"/>
  <c r="M230" i="6"/>
  <c r="O231" i="6"/>
  <c r="K231" i="6"/>
  <c r="O238" i="6"/>
  <c r="K238" i="6"/>
  <c r="O240" i="6"/>
  <c r="K240" i="6"/>
  <c r="F673" i="6"/>
  <c r="O245" i="6"/>
  <c r="K245" i="6"/>
  <c r="F675" i="6"/>
  <c r="O253" i="6"/>
  <c r="K253" i="6"/>
  <c r="G673" i="6"/>
  <c r="G671" i="6" s="1"/>
  <c r="Q253" i="6"/>
  <c r="M253" i="6"/>
  <c r="K254" i="6"/>
  <c r="F676" i="6"/>
  <c r="O256" i="6"/>
  <c r="K256" i="6"/>
  <c r="O260" i="6"/>
  <c r="K260" i="6"/>
  <c r="Q260" i="6"/>
  <c r="M260" i="6"/>
  <c r="O261" i="6"/>
  <c r="K261" i="6"/>
  <c r="O265" i="6"/>
  <c r="K265" i="6"/>
  <c r="O270" i="6"/>
  <c r="K270" i="6"/>
  <c r="O271" i="6"/>
  <c r="K271" i="6"/>
  <c r="O275" i="6"/>
  <c r="K275" i="6"/>
  <c r="O276" i="6"/>
  <c r="K276" i="6"/>
  <c r="O280" i="6"/>
  <c r="K280" i="6"/>
  <c r="Q280" i="6"/>
  <c r="M280" i="6"/>
  <c r="O281" i="6"/>
  <c r="K281" i="6"/>
  <c r="O285" i="6"/>
  <c r="K285" i="6"/>
  <c r="Q285" i="6"/>
  <c r="M285" i="6"/>
  <c r="O286" i="6"/>
  <c r="K286" i="6"/>
  <c r="O290" i="6"/>
  <c r="K290" i="6"/>
  <c r="Q290" i="6"/>
  <c r="M290" i="6"/>
  <c r="O291" i="6"/>
  <c r="K291" i="6"/>
  <c r="Q291" i="6"/>
  <c r="M291" i="6"/>
  <c r="O303" i="6"/>
  <c r="K303" i="6"/>
  <c r="Q303" i="6"/>
  <c r="M303" i="6"/>
  <c r="O250" i="6"/>
  <c r="K250" i="6"/>
  <c r="Q250" i="6"/>
  <c r="M250" i="6"/>
  <c r="O252" i="6"/>
  <c r="K252" i="6"/>
  <c r="Q252" i="6"/>
  <c r="M252" i="6"/>
  <c r="O257" i="6"/>
  <c r="K257" i="6"/>
  <c r="Q257" i="6"/>
  <c r="M257" i="6"/>
  <c r="O259" i="6"/>
  <c r="K259" i="6"/>
  <c r="Q259" i="6"/>
  <c r="M259" i="6"/>
  <c r="O262" i="6"/>
  <c r="K262" i="6"/>
  <c r="Q262" i="6"/>
  <c r="M262" i="6"/>
  <c r="O264" i="6"/>
  <c r="K264" i="6"/>
  <c r="Q264" i="6"/>
  <c r="M264" i="6"/>
  <c r="O267" i="6"/>
  <c r="K267" i="6"/>
  <c r="Q267" i="6"/>
  <c r="M267" i="6"/>
  <c r="O269" i="6"/>
  <c r="K269" i="6"/>
  <c r="Q269" i="6"/>
  <c r="M269" i="6"/>
  <c r="O272" i="6"/>
  <c r="K272" i="6"/>
  <c r="Q272" i="6"/>
  <c r="M272" i="6"/>
  <c r="O274" i="6"/>
  <c r="K274" i="6"/>
  <c r="Q274" i="6"/>
  <c r="M274" i="6"/>
  <c r="Q277" i="6"/>
  <c r="M277" i="6"/>
  <c r="Q279" i="6"/>
  <c r="M279" i="6"/>
  <c r="O282" i="6"/>
  <c r="K282" i="6"/>
  <c r="Q282" i="6"/>
  <c r="M282" i="6"/>
  <c r="O284" i="6"/>
  <c r="K284" i="6"/>
  <c r="Q284" i="6"/>
  <c r="M284" i="6"/>
  <c r="O299" i="6"/>
  <c r="K299" i="6"/>
  <c r="Q299" i="6"/>
  <c r="M299" i="6"/>
  <c r="O301" i="6"/>
  <c r="K301" i="6"/>
  <c r="Q301" i="6"/>
  <c r="M301" i="6"/>
  <c r="O306" i="6"/>
  <c r="K306" i="6"/>
  <c r="O308" i="6"/>
  <c r="K308" i="6"/>
  <c r="Q308" i="6"/>
  <c r="M308" i="6"/>
  <c r="O310" i="6"/>
  <c r="K310" i="6"/>
  <c r="Q310" i="6"/>
  <c r="M310" i="6"/>
  <c r="O277" i="6"/>
  <c r="K277" i="6"/>
  <c r="O279" i="6"/>
  <c r="K279" i="6"/>
  <c r="Q189" i="6"/>
  <c r="M189" i="6"/>
  <c r="Q191" i="6"/>
  <c r="M191" i="6"/>
  <c r="O189" i="6"/>
  <c r="K189" i="6"/>
  <c r="O191" i="6"/>
  <c r="K191" i="6"/>
  <c r="O180" i="6"/>
  <c r="K180" i="6"/>
  <c r="Q235" i="6"/>
  <c r="M235" i="6"/>
  <c r="Q237" i="6"/>
  <c r="M237" i="6"/>
  <c r="O235" i="6"/>
  <c r="K235" i="6"/>
  <c r="O237" i="6"/>
  <c r="K237" i="6"/>
  <c r="O194" i="6"/>
  <c r="K194" i="6"/>
  <c r="O196" i="6"/>
  <c r="K196" i="6"/>
  <c r="Q194" i="6"/>
  <c r="M194" i="6"/>
  <c r="Q196" i="6"/>
  <c r="M196" i="6"/>
  <c r="H592" i="6"/>
  <c r="I592" i="6"/>
  <c r="I638" i="6"/>
  <c r="I632" i="6" s="1"/>
  <c r="I643" i="6"/>
  <c r="H624" i="6"/>
  <c r="H625" i="6"/>
  <c r="H566" i="6"/>
  <c r="I648" i="6"/>
  <c r="I569" i="6"/>
  <c r="H659" i="6"/>
  <c r="H654" i="6" s="1"/>
  <c r="F591" i="6"/>
  <c r="F638" i="6"/>
  <c r="F632" i="6" s="1"/>
  <c r="G638" i="6"/>
  <c r="G632" i="6" s="1"/>
  <c r="F650" i="6"/>
  <c r="G650" i="6"/>
  <c r="F643" i="6"/>
  <c r="G643" i="6"/>
  <c r="F596" i="6"/>
  <c r="F599" i="6"/>
  <c r="G599" i="6"/>
  <c r="G589" i="6" s="1"/>
  <c r="F565" i="6"/>
  <c r="F625" i="6"/>
  <c r="F619" i="6" s="1"/>
  <c r="F617" i="6" s="1"/>
  <c r="F646" i="6"/>
  <c r="F648" i="6"/>
  <c r="G648" i="6"/>
  <c r="F654" i="6"/>
  <c r="F678" i="6"/>
  <c r="J38" i="13" l="1"/>
  <c r="I38" i="13"/>
  <c r="H38" i="13"/>
  <c r="M38" i="13"/>
  <c r="G47" i="13"/>
  <c r="L38" i="13"/>
  <c r="K38" i="13"/>
  <c r="J15" i="13"/>
  <c r="Q473" i="6"/>
  <c r="O470" i="6"/>
  <c r="M314" i="6"/>
  <c r="M473" i="6"/>
  <c r="M654" i="6"/>
  <c r="G697" i="6"/>
  <c r="G692" i="6" s="1"/>
  <c r="Q536" i="6"/>
  <c r="K95" i="6"/>
  <c r="K668" i="6"/>
  <c r="O668" i="6"/>
  <c r="D692" i="6"/>
  <c r="D690" i="6" s="1"/>
  <c r="M536" i="6"/>
  <c r="O93" i="6"/>
  <c r="O373" i="6"/>
  <c r="H468" i="6"/>
  <c r="H466" i="6" s="1"/>
  <c r="M699" i="6"/>
  <c r="O200" i="6"/>
  <c r="D468" i="6"/>
  <c r="D466" i="6" s="1"/>
  <c r="D312" i="6" s="1"/>
  <c r="K287" i="6"/>
  <c r="O287" i="6"/>
  <c r="N287" i="6"/>
  <c r="Q699" i="6"/>
  <c r="K512" i="6"/>
  <c r="M721" i="6"/>
  <c r="Q721" i="6"/>
  <c r="O202" i="6"/>
  <c r="K373" i="6"/>
  <c r="K202" i="6"/>
  <c r="E692" i="6"/>
  <c r="E690" i="6" s="1"/>
  <c r="E466" i="6"/>
  <c r="D609" i="6"/>
  <c r="D607" i="6" s="1"/>
  <c r="G639" i="6"/>
  <c r="G736" i="6"/>
  <c r="F671" i="6"/>
  <c r="F639" i="6"/>
  <c r="G466" i="6"/>
  <c r="G312" i="6" s="1"/>
  <c r="G552" i="6" s="1"/>
  <c r="H692" i="6"/>
  <c r="H690" i="6" s="1"/>
  <c r="I466" i="6"/>
  <c r="M598" i="6"/>
  <c r="L598" i="6"/>
  <c r="M570" i="6"/>
  <c r="L570" i="6"/>
  <c r="I617" i="6"/>
  <c r="I589" i="6"/>
  <c r="I639" i="6"/>
  <c r="H619" i="6"/>
  <c r="H671" i="6"/>
  <c r="H639" i="6"/>
  <c r="F312" i="6"/>
  <c r="F552" i="6" s="1"/>
  <c r="M572" i="6"/>
  <c r="L572" i="6"/>
  <c r="M614" i="6"/>
  <c r="L614" i="6"/>
  <c r="I609" i="6"/>
  <c r="H609" i="6"/>
  <c r="F589" i="6"/>
  <c r="H589" i="6"/>
  <c r="K743" i="6"/>
  <c r="O743" i="6"/>
  <c r="K574" i="6"/>
  <c r="O574" i="6"/>
  <c r="K76" i="6"/>
  <c r="O76" i="6"/>
  <c r="K85" i="6"/>
  <c r="O85" i="6"/>
  <c r="K50" i="6"/>
  <c r="O50" i="6"/>
  <c r="K22" i="6"/>
  <c r="O22" i="6"/>
  <c r="O646" i="6"/>
  <c r="K646" i="6"/>
  <c r="Q599" i="6"/>
  <c r="M599" i="6"/>
  <c r="O598" i="6"/>
  <c r="K598" i="6"/>
  <c r="Q650" i="6"/>
  <c r="M650" i="6"/>
  <c r="O637" i="6"/>
  <c r="K637" i="6"/>
  <c r="O638" i="6"/>
  <c r="K638" i="6"/>
  <c r="O597" i="6"/>
  <c r="K597" i="6"/>
  <c r="O561" i="6"/>
  <c r="K561" i="6"/>
  <c r="O595" i="6"/>
  <c r="K595" i="6"/>
  <c r="O714" i="6"/>
  <c r="K714" i="6"/>
  <c r="O568" i="6"/>
  <c r="K568" i="6"/>
  <c r="O678" i="6"/>
  <c r="K678" i="6"/>
  <c r="O560" i="6"/>
  <c r="K560" i="6"/>
  <c r="O659" i="6"/>
  <c r="K659" i="6"/>
  <c r="O575" i="6"/>
  <c r="K575" i="6"/>
  <c r="Q569" i="6"/>
  <c r="M569" i="6"/>
  <c r="Q648" i="6"/>
  <c r="M648" i="6"/>
  <c r="O569" i="6"/>
  <c r="K569" i="6"/>
  <c r="O648" i="6"/>
  <c r="K648" i="6"/>
  <c r="O566" i="6"/>
  <c r="K566" i="6"/>
  <c r="O625" i="6"/>
  <c r="K625" i="6"/>
  <c r="O565" i="6"/>
  <c r="K565" i="6"/>
  <c r="O624" i="6"/>
  <c r="K624" i="6"/>
  <c r="Q573" i="6"/>
  <c r="M573" i="6"/>
  <c r="O573" i="6"/>
  <c r="K573" i="6"/>
  <c r="O572" i="6"/>
  <c r="K572" i="6"/>
  <c r="K596" i="6"/>
  <c r="K674" i="6"/>
  <c r="Q556" i="6"/>
  <c r="P556" i="6"/>
  <c r="M556" i="6"/>
  <c r="L556" i="6"/>
  <c r="Q643" i="6"/>
  <c r="P643" i="6"/>
  <c r="M643" i="6"/>
  <c r="L643" i="6"/>
  <c r="O556" i="6"/>
  <c r="K556" i="6"/>
  <c r="O650" i="6"/>
  <c r="K650" i="6"/>
  <c r="O562" i="6"/>
  <c r="K562" i="6"/>
  <c r="O632" i="6"/>
  <c r="K632" i="6"/>
  <c r="Q564" i="6"/>
  <c r="M564" i="6"/>
  <c r="L564" i="6"/>
  <c r="Q638" i="6"/>
  <c r="M638" i="6"/>
  <c r="O564" i="6"/>
  <c r="N564" i="6"/>
  <c r="K564" i="6"/>
  <c r="J564" i="6"/>
  <c r="Q561" i="6"/>
  <c r="P561" i="6"/>
  <c r="M561" i="6"/>
  <c r="L561" i="6"/>
  <c r="Q595" i="6"/>
  <c r="P595" i="6"/>
  <c r="M595" i="6"/>
  <c r="L595" i="6"/>
  <c r="Q597" i="6"/>
  <c r="M597" i="6"/>
  <c r="Q571" i="6"/>
  <c r="M571" i="6"/>
  <c r="O571" i="6"/>
  <c r="K571" i="6"/>
  <c r="Q555" i="6"/>
  <c r="P555" i="6"/>
  <c r="M555" i="6"/>
  <c r="L555" i="6"/>
  <c r="Q592" i="6"/>
  <c r="P592" i="6"/>
  <c r="M592" i="6"/>
  <c r="L592" i="6"/>
  <c r="O555" i="6"/>
  <c r="K555" i="6"/>
  <c r="O592" i="6"/>
  <c r="K592" i="6"/>
  <c r="Q591" i="6"/>
  <c r="P591" i="6"/>
  <c r="M591" i="6"/>
  <c r="L591" i="6"/>
  <c r="Q717" i="6"/>
  <c r="M717" i="6"/>
  <c r="O717" i="6"/>
  <c r="K717" i="6"/>
  <c r="Q683" i="6"/>
  <c r="M683" i="6"/>
  <c r="O683" i="6"/>
  <c r="K683" i="6"/>
  <c r="Q682" i="6"/>
  <c r="M682" i="6"/>
  <c r="O676" i="6"/>
  <c r="K676" i="6"/>
  <c r="Q673" i="6"/>
  <c r="M673" i="6"/>
  <c r="O675" i="6"/>
  <c r="K675" i="6"/>
  <c r="Q644" i="6"/>
  <c r="M644" i="6"/>
  <c r="O644" i="6"/>
  <c r="K644" i="6"/>
  <c r="O634" i="6"/>
  <c r="K634" i="6"/>
  <c r="M612" i="6"/>
  <c r="O611" i="6"/>
  <c r="K611" i="6"/>
  <c r="Q641" i="6"/>
  <c r="M641" i="6"/>
  <c r="O314" i="6"/>
  <c r="O694" i="6"/>
  <c r="K694" i="6"/>
  <c r="O457" i="6"/>
  <c r="K457" i="6"/>
  <c r="O656" i="6"/>
  <c r="N656" i="6"/>
  <c r="K656" i="6"/>
  <c r="J656" i="6"/>
  <c r="O389" i="6"/>
  <c r="K389" i="6"/>
  <c r="O599" i="6"/>
  <c r="K599" i="6"/>
  <c r="O328" i="6"/>
  <c r="K328" i="6"/>
  <c r="O591" i="6"/>
  <c r="N591" i="6"/>
  <c r="K591" i="6"/>
  <c r="J591" i="6"/>
  <c r="O673" i="6"/>
  <c r="N673" i="6"/>
  <c r="K673" i="6"/>
  <c r="J673" i="6"/>
  <c r="O621" i="6"/>
  <c r="N621" i="6"/>
  <c r="K621" i="6"/>
  <c r="J621" i="6"/>
  <c r="O340" i="6"/>
  <c r="N340" i="6"/>
  <c r="K340" i="6"/>
  <c r="J340" i="6"/>
  <c r="Q378" i="6"/>
  <c r="M378" i="6"/>
  <c r="K627" i="6"/>
  <c r="J627" i="6"/>
  <c r="O447" i="6"/>
  <c r="O643" i="6"/>
  <c r="K643" i="6"/>
  <c r="O641" i="6"/>
  <c r="N641" i="6"/>
  <c r="K641" i="6"/>
  <c r="J641" i="6"/>
  <c r="O682" i="6"/>
  <c r="N682" i="6"/>
  <c r="K682" i="6"/>
  <c r="J682" i="6"/>
  <c r="O734" i="6"/>
  <c r="K734" i="6"/>
  <c r="O378" i="6"/>
  <c r="K378" i="6"/>
  <c r="O614" i="6"/>
  <c r="K614" i="6"/>
  <c r="K580" i="6"/>
  <c r="J580" i="6"/>
  <c r="L554" i="6"/>
  <c r="Q554" i="6"/>
  <c r="P554" i="6"/>
  <c r="Q733" i="6"/>
  <c r="M733" i="6"/>
  <c r="Q719" i="6"/>
  <c r="M719" i="6"/>
  <c r="O719" i="6"/>
  <c r="K719" i="6"/>
  <c r="Q709" i="6"/>
  <c r="M709" i="6"/>
  <c r="O709" i="6"/>
  <c r="K709" i="6"/>
  <c r="Q697" i="6"/>
  <c r="M697" i="6"/>
  <c r="O697" i="6"/>
  <c r="K697" i="6"/>
  <c r="Q468" i="6"/>
  <c r="M468" i="6"/>
  <c r="I692" i="6"/>
  <c r="Q694" i="6"/>
  <c r="M694" i="6"/>
  <c r="Q619" i="6"/>
  <c r="M619" i="6"/>
  <c r="Q714" i="6"/>
  <c r="M714" i="6"/>
  <c r="Q671" i="6"/>
  <c r="M671" i="6"/>
  <c r="O654" i="6"/>
  <c r="K654" i="6"/>
  <c r="K314" i="6"/>
  <c r="M554" i="6"/>
  <c r="Q182" i="6"/>
  <c r="M182" i="6"/>
  <c r="I174" i="6"/>
  <c r="O182" i="6"/>
  <c r="K182" i="6"/>
  <c r="M47" i="13" l="1"/>
  <c r="L47" i="13"/>
  <c r="K47" i="13"/>
  <c r="J47" i="13"/>
  <c r="H47" i="13"/>
  <c r="I47" i="13"/>
  <c r="G690" i="6"/>
  <c r="I690" i="6"/>
  <c r="I607" i="6"/>
  <c r="H617" i="6"/>
  <c r="H607" i="6"/>
  <c r="O726" i="6"/>
  <c r="K726" i="6"/>
  <c r="O468" i="6"/>
  <c r="K468" i="6"/>
  <c r="Q589" i="6"/>
  <c r="M589" i="6"/>
  <c r="Q736" i="6"/>
  <c r="M736" i="6"/>
  <c r="O680" i="6"/>
  <c r="K680" i="6"/>
  <c r="M680" i="6"/>
  <c r="Q680" i="6"/>
  <c r="O589" i="6"/>
  <c r="K589" i="6"/>
  <c r="O736" i="6"/>
  <c r="K736" i="6"/>
  <c r="Q617" i="6"/>
  <c r="M617" i="6"/>
  <c r="Q692" i="6"/>
  <c r="M692" i="6"/>
  <c r="Q466" i="6"/>
  <c r="M466" i="6"/>
  <c r="I312" i="6"/>
  <c r="I552" i="6" s="1"/>
  <c r="O609" i="6"/>
  <c r="K609" i="6"/>
  <c r="O733" i="6"/>
  <c r="K733" i="6"/>
  <c r="O639" i="6"/>
  <c r="K639" i="6"/>
  <c r="O619" i="6"/>
  <c r="K619" i="6"/>
  <c r="O692" i="6"/>
  <c r="K692" i="6"/>
  <c r="Q609" i="6"/>
  <c r="M609" i="6"/>
  <c r="Q632" i="6"/>
  <c r="M632" i="6"/>
  <c r="Q639" i="6"/>
  <c r="M639" i="6"/>
  <c r="O671" i="6"/>
  <c r="K671" i="6"/>
  <c r="M174" i="6"/>
  <c r="Q174" i="6"/>
  <c r="K174" i="6"/>
  <c r="O174" i="6"/>
  <c r="Q607" i="6" l="1"/>
  <c r="M607" i="6"/>
  <c r="O617" i="6"/>
  <c r="K617" i="6"/>
  <c r="O607" i="6"/>
  <c r="K607" i="6"/>
  <c r="Q312" i="6"/>
  <c r="M312" i="6"/>
  <c r="Q690" i="6"/>
  <c r="M690" i="6"/>
  <c r="Q552" i="6"/>
  <c r="M552" i="6"/>
  <c r="M549" i="6" l="1"/>
  <c r="P314" i="6"/>
  <c r="L314" i="6"/>
  <c r="N533" i="6"/>
  <c r="J533" i="6"/>
  <c r="N563" i="6"/>
  <c r="J563" i="6"/>
  <c r="E645" i="6" l="1"/>
  <c r="N470" i="6" l="1"/>
  <c r="J470" i="6"/>
  <c r="P470" i="6"/>
  <c r="L470" i="6"/>
  <c r="J685" i="6" l="1"/>
  <c r="J248" i="6"/>
  <c r="E9" i="6"/>
  <c r="L9" i="6" l="1"/>
  <c r="P9" i="6"/>
  <c r="N696" i="6"/>
  <c r="J696" i="6"/>
  <c r="J572" i="6"/>
  <c r="J598" i="6"/>
  <c r="D9" i="6"/>
  <c r="D7" i="6" s="1"/>
  <c r="P696" i="6" l="1"/>
  <c r="L696" i="6"/>
  <c r="N694" i="6"/>
  <c r="J694" i="6"/>
  <c r="E119" i="6"/>
  <c r="D119" i="6"/>
  <c r="E78" i="6"/>
  <c r="D78" i="6"/>
  <c r="D76" i="6" s="1"/>
  <c r="E52" i="6"/>
  <c r="D52" i="6"/>
  <c r="D50" i="6" s="1"/>
  <c r="J703" i="6"/>
  <c r="E599" i="6"/>
  <c r="L599" i="6" s="1"/>
  <c r="D599" i="6"/>
  <c r="J599" i="6" s="1"/>
  <c r="L573" i="6"/>
  <c r="J573" i="6"/>
  <c r="J575" i="6"/>
  <c r="J119" i="6" l="1"/>
  <c r="N119" i="6"/>
  <c r="L119" i="6"/>
  <c r="P119" i="6"/>
  <c r="J52" i="6"/>
  <c r="N52" i="6"/>
  <c r="L52" i="6"/>
  <c r="P52" i="6"/>
  <c r="J78" i="6"/>
  <c r="N78" i="6"/>
  <c r="L78" i="6"/>
  <c r="P78" i="6"/>
  <c r="N702" i="6"/>
  <c r="J702" i="6"/>
  <c r="N711" i="6"/>
  <c r="J711" i="6"/>
  <c r="P694" i="6"/>
  <c r="L694" i="6"/>
  <c r="N301" i="6"/>
  <c r="J301" i="6"/>
  <c r="E16" i="6"/>
  <c r="J571" i="6"/>
  <c r="L571" i="6"/>
  <c r="L16" i="6" l="1"/>
  <c r="P16" i="6"/>
  <c r="N570" i="6"/>
  <c r="J570" i="6"/>
  <c r="N567" i="6"/>
  <c r="J567" i="6"/>
  <c r="P559" i="6"/>
  <c r="L559" i="6"/>
  <c r="N559" i="6"/>
  <c r="J559" i="6"/>
  <c r="P558" i="6"/>
  <c r="L558" i="6"/>
  <c r="N558" i="6"/>
  <c r="J558" i="6"/>
  <c r="P557" i="6"/>
  <c r="L557" i="6"/>
  <c r="N557" i="6"/>
  <c r="J557" i="6"/>
  <c r="D16" i="6"/>
  <c r="J295" i="6"/>
  <c r="J124" i="6" l="1"/>
  <c r="J30" i="6"/>
  <c r="N30" i="6"/>
  <c r="J47" i="6"/>
  <c r="D14" i="6"/>
  <c r="J16" i="6"/>
  <c r="N16" i="6"/>
  <c r="N569" i="6"/>
  <c r="J569" i="6"/>
  <c r="N665" i="6"/>
  <c r="J665" i="6"/>
  <c r="E24" i="6"/>
  <c r="L202" i="6" l="1"/>
  <c r="P202" i="6"/>
  <c r="E22" i="6"/>
  <c r="L24" i="6"/>
  <c r="P24" i="6"/>
  <c r="J14" i="6"/>
  <c r="N14" i="6"/>
  <c r="P378" i="6"/>
  <c r="L378" i="6"/>
  <c r="P569" i="6"/>
  <c r="L569" i="6"/>
  <c r="L200" i="6" l="1"/>
  <c r="P200" i="6"/>
  <c r="L22" i="6"/>
  <c r="P22" i="6"/>
  <c r="L597" i="6"/>
  <c r="J597" i="6"/>
  <c r="E155" i="6"/>
  <c r="D155" i="6"/>
  <c r="E139" i="6"/>
  <c r="D139" i="6"/>
  <c r="D129" i="6"/>
  <c r="E129" i="6"/>
  <c r="E113" i="6"/>
  <c r="E72" i="6"/>
  <c r="D72" i="6"/>
  <c r="D70" i="6" s="1"/>
  <c r="E65" i="6"/>
  <c r="D65" i="6"/>
  <c r="E41" i="6"/>
  <c r="D41" i="6"/>
  <c r="E35" i="6"/>
  <c r="D35" i="6"/>
  <c r="J614" i="6" l="1"/>
  <c r="L113" i="6"/>
  <c r="P113" i="6"/>
  <c r="L129" i="6"/>
  <c r="P129" i="6"/>
  <c r="J129" i="6"/>
  <c r="N129" i="6"/>
  <c r="J139" i="6"/>
  <c r="N139" i="6"/>
  <c r="L139" i="6"/>
  <c r="P139" i="6"/>
  <c r="J35" i="6"/>
  <c r="N35" i="6"/>
  <c r="L35" i="6"/>
  <c r="P35" i="6"/>
  <c r="D39" i="6"/>
  <c r="J41" i="6"/>
  <c r="N41" i="6"/>
  <c r="L41" i="6"/>
  <c r="P41" i="6"/>
  <c r="J65" i="6"/>
  <c r="N65" i="6"/>
  <c r="L65" i="6"/>
  <c r="P65" i="6"/>
  <c r="J72" i="6"/>
  <c r="N72" i="6"/>
  <c r="L72" i="6"/>
  <c r="P72" i="6"/>
  <c r="J76" i="6"/>
  <c r="N76" i="6"/>
  <c r="J155" i="6"/>
  <c r="N155" i="6"/>
  <c r="L155" i="6"/>
  <c r="P155" i="6"/>
  <c r="J314" i="6"/>
  <c r="N314" i="6"/>
  <c r="N378" i="6"/>
  <c r="J378" i="6"/>
  <c r="N568" i="6"/>
  <c r="J568" i="6"/>
  <c r="D117" i="6"/>
  <c r="D113" i="6"/>
  <c r="D646" i="6"/>
  <c r="J113" i="6" l="1"/>
  <c r="N113" i="6"/>
  <c r="J117" i="6"/>
  <c r="N117" i="6"/>
  <c r="J70" i="6"/>
  <c r="N70" i="6"/>
  <c r="J39" i="6"/>
  <c r="N39" i="6"/>
  <c r="N646" i="6"/>
  <c r="J646" i="6"/>
  <c r="N560" i="6"/>
  <c r="J560" i="6"/>
  <c r="D24" i="6"/>
  <c r="D595" i="6"/>
  <c r="D22" i="6" l="1"/>
  <c r="J24" i="6"/>
  <c r="N24" i="6"/>
  <c r="N595" i="6"/>
  <c r="J595" i="6"/>
  <c r="J22" i="6" l="1"/>
  <c r="N22" i="6"/>
  <c r="L651" i="6"/>
  <c r="J651" i="6"/>
  <c r="E107" i="6" l="1"/>
  <c r="D107" i="6"/>
  <c r="E101" i="6"/>
  <c r="D101" i="6"/>
  <c r="E87" i="6"/>
  <c r="D87" i="6"/>
  <c r="J101" i="6" l="1"/>
  <c r="N101" i="6"/>
  <c r="L101" i="6"/>
  <c r="P101" i="6"/>
  <c r="J107" i="6"/>
  <c r="N107" i="6"/>
  <c r="L107" i="6"/>
  <c r="P107" i="6"/>
  <c r="J87" i="6"/>
  <c r="N87" i="6"/>
  <c r="L87" i="6"/>
  <c r="P87" i="6"/>
  <c r="N229" i="6"/>
  <c r="J229" i="6"/>
  <c r="J664" i="6" l="1"/>
  <c r="L658" i="6"/>
  <c r="J674" i="6"/>
  <c r="L654" i="6" l="1"/>
  <c r="N389" i="6"/>
  <c r="J389" i="6" l="1"/>
  <c r="D596" i="6"/>
  <c r="D153" i="6"/>
  <c r="D162" i="6"/>
  <c r="J292" i="6"/>
  <c r="D186" i="6"/>
  <c r="D176" i="6"/>
  <c r="D169" i="6"/>
  <c r="D149" i="6"/>
  <c r="D147" i="6" s="1"/>
  <c r="D111" i="6"/>
  <c r="D105" i="6"/>
  <c r="D99" i="6"/>
  <c r="D95" i="6"/>
  <c r="D85" i="6"/>
  <c r="D63" i="6"/>
  <c r="D33" i="6"/>
  <c r="E95" i="6"/>
  <c r="E33" i="6"/>
  <c r="D645" i="6"/>
  <c r="D650" i="6"/>
  <c r="E650" i="6"/>
  <c r="D648" i="6"/>
  <c r="E649" i="6"/>
  <c r="D649" i="6"/>
  <c r="E176" i="6"/>
  <c r="E50" i="6"/>
  <c r="E39" i="6"/>
  <c r="E594" i="6"/>
  <c r="E169" i="6"/>
  <c r="E162" i="6"/>
  <c r="E93" i="6" l="1"/>
  <c r="L95" i="6"/>
  <c r="P95" i="6"/>
  <c r="D93" i="6"/>
  <c r="J95" i="6"/>
  <c r="N95" i="6"/>
  <c r="J99" i="6"/>
  <c r="N99" i="6"/>
  <c r="J105" i="6"/>
  <c r="N105" i="6"/>
  <c r="J111" i="6"/>
  <c r="N111" i="6"/>
  <c r="J134" i="6"/>
  <c r="J144" i="6"/>
  <c r="J149" i="6"/>
  <c r="N149" i="6"/>
  <c r="L162" i="6"/>
  <c r="P162" i="6"/>
  <c r="L169" i="6"/>
  <c r="P169" i="6"/>
  <c r="N212" i="6"/>
  <c r="J212" i="6"/>
  <c r="L39" i="6"/>
  <c r="P39" i="6"/>
  <c r="L50" i="6"/>
  <c r="P50" i="6"/>
  <c r="P212" i="6"/>
  <c r="L212" i="6"/>
  <c r="P220" i="6"/>
  <c r="L220" i="6"/>
  <c r="L33" i="6"/>
  <c r="P33" i="6"/>
  <c r="J33" i="6"/>
  <c r="N33" i="6"/>
  <c r="J59" i="6"/>
  <c r="N59" i="6"/>
  <c r="J63" i="6"/>
  <c r="N63" i="6"/>
  <c r="J85" i="6"/>
  <c r="N85" i="6"/>
  <c r="J169" i="6"/>
  <c r="N169" i="6"/>
  <c r="J186" i="6"/>
  <c r="N186" i="6"/>
  <c r="J162" i="6"/>
  <c r="N162" i="6"/>
  <c r="J153" i="6"/>
  <c r="N153" i="6"/>
  <c r="N244" i="6"/>
  <c r="J244" i="6"/>
  <c r="P594" i="6"/>
  <c r="L594" i="6"/>
  <c r="N675" i="6"/>
  <c r="J675" i="6"/>
  <c r="N562" i="6"/>
  <c r="J562" i="6"/>
  <c r="N565" i="6"/>
  <c r="J565" i="6"/>
  <c r="J660" i="6"/>
  <c r="N498" i="6"/>
  <c r="J498" i="6"/>
  <c r="P533" i="6"/>
  <c r="L533" i="6"/>
  <c r="N649" i="6"/>
  <c r="J649" i="6"/>
  <c r="P649" i="6"/>
  <c r="L649" i="6"/>
  <c r="N648" i="6"/>
  <c r="J648" i="6"/>
  <c r="N457" i="6"/>
  <c r="J457" i="6"/>
  <c r="N716" i="6"/>
  <c r="J716" i="6"/>
  <c r="P650" i="6"/>
  <c r="L650" i="6"/>
  <c r="N650" i="6"/>
  <c r="J650" i="6"/>
  <c r="N700" i="6"/>
  <c r="J700" i="6"/>
  <c r="N645" i="6"/>
  <c r="J645" i="6"/>
  <c r="P706" i="6"/>
  <c r="L706" i="6"/>
  <c r="N706" i="6"/>
  <c r="J706" i="6"/>
  <c r="N683" i="6"/>
  <c r="J683" i="6"/>
  <c r="N596" i="6"/>
  <c r="J596" i="6"/>
  <c r="N699" i="6"/>
  <c r="J699" i="6"/>
  <c r="L176" i="6"/>
  <c r="P176" i="6"/>
  <c r="J176" i="6"/>
  <c r="N176" i="6"/>
  <c r="E160" i="6"/>
  <c r="E167" i="6"/>
  <c r="N180" i="6"/>
  <c r="J180" i="6"/>
  <c r="N269" i="6"/>
  <c r="J269" i="6"/>
  <c r="N274" i="6"/>
  <c r="J274" i="6"/>
  <c r="N279" i="6"/>
  <c r="J279" i="6"/>
  <c r="N237" i="6"/>
  <c r="J237" i="6"/>
  <c r="N252" i="6"/>
  <c r="J252" i="6"/>
  <c r="D127" i="6"/>
  <c r="D137" i="6"/>
  <c r="D167" i="6"/>
  <c r="D184" i="6"/>
  <c r="P237" i="6"/>
  <c r="L237" i="6"/>
  <c r="D160" i="6"/>
  <c r="N306" i="6"/>
  <c r="J306" i="6"/>
  <c r="N264" i="6"/>
  <c r="J264" i="6"/>
  <c r="N284" i="6"/>
  <c r="J284" i="6"/>
  <c r="D643" i="6"/>
  <c r="J328" i="6"/>
  <c r="D592" i="6"/>
  <c r="D647" i="6"/>
  <c r="D638" i="6"/>
  <c r="D634" i="6"/>
  <c r="J743" i="6"/>
  <c r="E186" i="6"/>
  <c r="E153" i="6"/>
  <c r="E149" i="6"/>
  <c r="E147" i="6" s="1"/>
  <c r="E111" i="6"/>
  <c r="E105" i="6"/>
  <c r="E99" i="6"/>
  <c r="E85" i="6"/>
  <c r="E76" i="6"/>
  <c r="E70" i="6"/>
  <c r="E14" i="6"/>
  <c r="E7" i="6"/>
  <c r="L7" i="6" s="1"/>
  <c r="J744" i="6"/>
  <c r="L99" i="6" l="1"/>
  <c r="P99" i="6"/>
  <c r="L105" i="6"/>
  <c r="P105" i="6"/>
  <c r="L111" i="6"/>
  <c r="P111" i="6"/>
  <c r="L149" i="6"/>
  <c r="P149" i="6"/>
  <c r="J147" i="6"/>
  <c r="N147" i="6"/>
  <c r="J137" i="6"/>
  <c r="N137" i="6"/>
  <c r="J127" i="6"/>
  <c r="N127" i="6"/>
  <c r="J93" i="6"/>
  <c r="N93" i="6"/>
  <c r="L93" i="6"/>
  <c r="P93" i="6"/>
  <c r="P7" i="6"/>
  <c r="L14" i="6"/>
  <c r="P14" i="6"/>
  <c r="L70" i="6"/>
  <c r="P70" i="6"/>
  <c r="L76" i="6"/>
  <c r="P76" i="6"/>
  <c r="L85" i="6"/>
  <c r="P85" i="6"/>
  <c r="L153" i="6"/>
  <c r="P153" i="6"/>
  <c r="L186" i="6"/>
  <c r="P186" i="6"/>
  <c r="P244" i="6"/>
  <c r="L244" i="6"/>
  <c r="N220" i="6"/>
  <c r="J220" i="6"/>
  <c r="N227" i="6"/>
  <c r="J227" i="6"/>
  <c r="N202" i="6"/>
  <c r="J202" i="6"/>
  <c r="P229" i="6"/>
  <c r="L229" i="6"/>
  <c r="N242" i="6"/>
  <c r="J242" i="6"/>
  <c r="J160" i="6"/>
  <c r="N160" i="6"/>
  <c r="J184" i="6"/>
  <c r="N184" i="6"/>
  <c r="J167" i="6"/>
  <c r="N167" i="6"/>
  <c r="P218" i="6"/>
  <c r="L218" i="6"/>
  <c r="L167" i="6"/>
  <c r="P167" i="6"/>
  <c r="L160" i="6"/>
  <c r="P160" i="6"/>
  <c r="J704" i="6"/>
  <c r="N704" i="6"/>
  <c r="J50" i="6"/>
  <c r="N50" i="6"/>
  <c r="P621" i="6"/>
  <c r="L621" i="6"/>
  <c r="J741" i="6"/>
  <c r="L741" i="6"/>
  <c r="N735" i="6"/>
  <c r="J735" i="6"/>
  <c r="P735" i="6"/>
  <c r="L735" i="6"/>
  <c r="P729" i="6"/>
  <c r="L729" i="6"/>
  <c r="N726" i="6"/>
  <c r="J726" i="6"/>
  <c r="P726" i="6"/>
  <c r="L726" i="6"/>
  <c r="N724" i="6"/>
  <c r="J724" i="6"/>
  <c r="P724" i="6"/>
  <c r="L724" i="6"/>
  <c r="N723" i="6"/>
  <c r="J723" i="6"/>
  <c r="N717" i="6"/>
  <c r="J717" i="6"/>
  <c r="P717" i="6"/>
  <c r="L717" i="6"/>
  <c r="P716" i="6"/>
  <c r="L716" i="6"/>
  <c r="P702" i="6"/>
  <c r="L702" i="6"/>
  <c r="P373" i="6"/>
  <c r="L373" i="6"/>
  <c r="P473" i="6"/>
  <c r="L473" i="6"/>
  <c r="N473" i="6"/>
  <c r="J473" i="6"/>
  <c r="N634" i="6"/>
  <c r="J634" i="6"/>
  <c r="N512" i="6"/>
  <c r="J512" i="6"/>
  <c r="N638" i="6"/>
  <c r="J638" i="6"/>
  <c r="N647" i="6"/>
  <c r="J647" i="6"/>
  <c r="P506" i="6"/>
  <c r="L506" i="6"/>
  <c r="N373" i="6"/>
  <c r="J373" i="6"/>
  <c r="N680" i="6"/>
  <c r="J680" i="6"/>
  <c r="P512" i="6"/>
  <c r="L512" i="6"/>
  <c r="J447" i="6"/>
  <c r="N447" i="6"/>
  <c r="N676" i="6"/>
  <c r="J676" i="6"/>
  <c r="N592" i="6"/>
  <c r="J592" i="6"/>
  <c r="N536" i="6"/>
  <c r="J536" i="6"/>
  <c r="P536" i="6"/>
  <c r="L536" i="6"/>
  <c r="N556" i="6"/>
  <c r="J556" i="6"/>
  <c r="N328" i="6"/>
  <c r="N561" i="6"/>
  <c r="J561" i="6"/>
  <c r="N555" i="6"/>
  <c r="J555" i="6"/>
  <c r="N643" i="6"/>
  <c r="J643" i="6"/>
  <c r="N684" i="6"/>
  <c r="J684" i="6"/>
  <c r="N506" i="6"/>
  <c r="J506" i="6"/>
  <c r="N712" i="6"/>
  <c r="J712" i="6"/>
  <c r="N734" i="6"/>
  <c r="J734" i="6"/>
  <c r="N566" i="6"/>
  <c r="J566" i="6"/>
  <c r="P704" i="6"/>
  <c r="L704" i="6"/>
  <c r="N701" i="6"/>
  <c r="J701" i="6"/>
  <c r="E184" i="6"/>
  <c r="P191" i="6"/>
  <c r="L191" i="6"/>
  <c r="P259" i="6"/>
  <c r="L259" i="6"/>
  <c r="P264" i="6"/>
  <c r="L264" i="6"/>
  <c r="N191" i="6"/>
  <c r="J191" i="6"/>
  <c r="N259" i="6"/>
  <c r="J259" i="6"/>
  <c r="N196" i="6"/>
  <c r="J196" i="6"/>
  <c r="N282" i="6"/>
  <c r="J282" i="6"/>
  <c r="N262" i="6"/>
  <c r="J262" i="6"/>
  <c r="N299" i="6"/>
  <c r="J299" i="6"/>
  <c r="N250" i="6"/>
  <c r="J250" i="6"/>
  <c r="N235" i="6"/>
  <c r="J235" i="6"/>
  <c r="N277" i="6"/>
  <c r="J277" i="6"/>
  <c r="N272" i="6"/>
  <c r="J272" i="6"/>
  <c r="N267" i="6"/>
  <c r="J267" i="6"/>
  <c r="E63" i="6"/>
  <c r="L63" i="6" l="1"/>
  <c r="P63" i="6"/>
  <c r="N210" i="6"/>
  <c r="J210" i="6"/>
  <c r="P210" i="6"/>
  <c r="L210" i="6"/>
  <c r="P242" i="6"/>
  <c r="L242" i="6"/>
  <c r="P227" i="6"/>
  <c r="L227" i="6"/>
  <c r="N200" i="6"/>
  <c r="J200" i="6"/>
  <c r="N218" i="6"/>
  <c r="J218" i="6"/>
  <c r="L184" i="6"/>
  <c r="P184" i="6"/>
  <c r="P699" i="6"/>
  <c r="L699" i="6"/>
  <c r="N739" i="6"/>
  <c r="J739" i="6"/>
  <c r="P739" i="6"/>
  <c r="L739" i="6"/>
  <c r="N733" i="6"/>
  <c r="J733" i="6"/>
  <c r="N709" i="6"/>
  <c r="J709" i="6"/>
  <c r="N468" i="6"/>
  <c r="J468" i="6"/>
  <c r="P468" i="6"/>
  <c r="L468" i="6"/>
  <c r="N194" i="6"/>
  <c r="J194" i="6"/>
  <c r="N257" i="6"/>
  <c r="J257" i="6"/>
  <c r="N189" i="6"/>
  <c r="J189" i="6"/>
  <c r="P262" i="6"/>
  <c r="L262" i="6"/>
  <c r="P257" i="6"/>
  <c r="L257" i="6"/>
  <c r="P189" i="6"/>
  <c r="L189" i="6"/>
  <c r="P711" i="6" l="1"/>
  <c r="L711" i="6"/>
  <c r="P712" i="6"/>
  <c r="L712" i="6"/>
  <c r="N722" i="6"/>
  <c r="J722" i="6"/>
  <c r="P722" i="6"/>
  <c r="L722" i="6"/>
  <c r="N725" i="6"/>
  <c r="J725" i="6"/>
  <c r="N738" i="6"/>
  <c r="J738" i="6"/>
  <c r="P738" i="6"/>
  <c r="L738" i="6"/>
  <c r="P466" i="6"/>
  <c r="L466" i="6"/>
  <c r="N721" i="6" l="1"/>
  <c r="J721" i="6"/>
  <c r="L700" i="6"/>
  <c r="P709" i="6"/>
  <c r="L709" i="6"/>
  <c r="P736" i="6"/>
  <c r="L736" i="6"/>
  <c r="N736" i="6"/>
  <c r="J736" i="6"/>
  <c r="E174" i="6"/>
  <c r="P182" i="6"/>
  <c r="L182" i="6"/>
  <c r="D659" i="6"/>
  <c r="E648" i="6"/>
  <c r="E642" i="6"/>
  <c r="D642" i="6"/>
  <c r="D637" i="6"/>
  <c r="E635" i="6"/>
  <c r="D635" i="6"/>
  <c r="E634" i="6"/>
  <c r="D625" i="6"/>
  <c r="D624" i="6"/>
  <c r="D623" i="6"/>
  <c r="D594" i="6"/>
  <c r="E593" i="6"/>
  <c r="D593" i="6"/>
  <c r="D663" i="6"/>
  <c r="E636" i="6"/>
  <c r="D636" i="6"/>
  <c r="D622" i="6"/>
  <c r="L612" i="6"/>
  <c r="J612" i="6"/>
  <c r="D619" i="6" l="1"/>
  <c r="D617" i="6" s="1"/>
  <c r="D589" i="6"/>
  <c r="E589" i="6"/>
  <c r="E632" i="6"/>
  <c r="D632" i="6"/>
  <c r="E639" i="6"/>
  <c r="D654" i="6"/>
  <c r="P721" i="6"/>
  <c r="L721" i="6"/>
  <c r="P734" i="6"/>
  <c r="L734" i="6"/>
  <c r="N622" i="6"/>
  <c r="J622" i="6"/>
  <c r="N636" i="6"/>
  <c r="J636" i="6"/>
  <c r="P636" i="6"/>
  <c r="L636" i="6"/>
  <c r="N663" i="6"/>
  <c r="J663" i="6"/>
  <c r="P683" i="6"/>
  <c r="L683" i="6"/>
  <c r="N697" i="6"/>
  <c r="J697" i="6"/>
  <c r="P697" i="6"/>
  <c r="L697" i="6"/>
  <c r="J718" i="6"/>
  <c r="P714" i="6"/>
  <c r="L714" i="6"/>
  <c r="N593" i="6"/>
  <c r="J593" i="6"/>
  <c r="P593" i="6"/>
  <c r="L593" i="6"/>
  <c r="N594" i="6"/>
  <c r="J594" i="6"/>
  <c r="N613" i="6"/>
  <c r="J613" i="6"/>
  <c r="N623" i="6"/>
  <c r="J623" i="6"/>
  <c r="N624" i="6"/>
  <c r="J624" i="6"/>
  <c r="N625" i="6"/>
  <c r="J625" i="6"/>
  <c r="P634" i="6"/>
  <c r="L634" i="6"/>
  <c r="N635" i="6"/>
  <c r="J635" i="6"/>
  <c r="P635" i="6"/>
  <c r="L635" i="6"/>
  <c r="N637" i="6"/>
  <c r="J637" i="6"/>
  <c r="L638" i="6"/>
  <c r="N642" i="6"/>
  <c r="J642" i="6"/>
  <c r="P642" i="6"/>
  <c r="L642" i="6"/>
  <c r="P648" i="6"/>
  <c r="L648" i="6"/>
  <c r="N659" i="6"/>
  <c r="J659" i="6"/>
  <c r="N678" i="6"/>
  <c r="J678" i="6"/>
  <c r="N677" i="6"/>
  <c r="J677" i="6"/>
  <c r="P457" i="6"/>
  <c r="L457" i="6"/>
  <c r="P684" i="6"/>
  <c r="L684" i="6"/>
  <c r="N719" i="6"/>
  <c r="J719" i="6"/>
  <c r="L174" i="6"/>
  <c r="P174" i="6"/>
  <c r="D174" i="6"/>
  <c r="D552" i="6" s="1"/>
  <c r="N182" i="6"/>
  <c r="J182" i="6"/>
  <c r="P235" i="6"/>
  <c r="L235" i="6"/>
  <c r="P269" i="6"/>
  <c r="L269" i="6"/>
  <c r="P274" i="6"/>
  <c r="L274" i="6"/>
  <c r="P279" i="6"/>
  <c r="L279" i="6"/>
  <c r="P284" i="6"/>
  <c r="L284" i="6"/>
  <c r="P301" i="6"/>
  <c r="L301" i="6"/>
  <c r="N310" i="6"/>
  <c r="J310" i="6"/>
  <c r="P310" i="6"/>
  <c r="L310" i="6"/>
  <c r="P252" i="6"/>
  <c r="L252" i="6"/>
  <c r="E312" i="6"/>
  <c r="D644" i="6"/>
  <c r="D639" i="6" s="1"/>
  <c r="E619" i="6"/>
  <c r="E611" i="6"/>
  <c r="E137" i="6"/>
  <c r="E127" i="6"/>
  <c r="E117" i="6"/>
  <c r="E617" i="6" l="1"/>
  <c r="L117" i="6"/>
  <c r="P117" i="6"/>
  <c r="L127" i="6"/>
  <c r="P127" i="6"/>
  <c r="L137" i="6"/>
  <c r="P137" i="6"/>
  <c r="L147" i="6"/>
  <c r="P147" i="6"/>
  <c r="E609" i="6"/>
  <c r="P611" i="6"/>
  <c r="L611" i="6"/>
  <c r="P619" i="6"/>
  <c r="L619" i="6"/>
  <c r="N644" i="6"/>
  <c r="J644" i="6"/>
  <c r="P673" i="6"/>
  <c r="L673" i="6"/>
  <c r="L680" i="6"/>
  <c r="P680" i="6"/>
  <c r="P690" i="6"/>
  <c r="L690" i="6"/>
  <c r="N632" i="6"/>
  <c r="J632" i="6"/>
  <c r="P632" i="6"/>
  <c r="L632" i="6"/>
  <c r="N609" i="6"/>
  <c r="J609" i="6"/>
  <c r="L639" i="6"/>
  <c r="P639" i="6"/>
  <c r="N671" i="6"/>
  <c r="J671" i="6"/>
  <c r="N654" i="6"/>
  <c r="J654" i="6"/>
  <c r="N619" i="6"/>
  <c r="J619" i="6"/>
  <c r="P589" i="6"/>
  <c r="L589" i="6"/>
  <c r="N589" i="6"/>
  <c r="J589" i="6"/>
  <c r="N714" i="6"/>
  <c r="J714" i="6"/>
  <c r="P692" i="6"/>
  <c r="L692" i="6"/>
  <c r="N692" i="6"/>
  <c r="J692" i="6"/>
  <c r="P733" i="6"/>
  <c r="L733" i="6"/>
  <c r="P719" i="6"/>
  <c r="L719" i="6"/>
  <c r="P312" i="6"/>
  <c r="L312" i="6"/>
  <c r="J174" i="6"/>
  <c r="N174" i="6"/>
  <c r="P196" i="6"/>
  <c r="L196" i="6"/>
  <c r="P250" i="6"/>
  <c r="L250" i="6"/>
  <c r="P308" i="6"/>
  <c r="L308" i="6"/>
  <c r="N308" i="6"/>
  <c r="J308" i="6"/>
  <c r="P299" i="6"/>
  <c r="L299" i="6"/>
  <c r="P282" i="6"/>
  <c r="L282" i="6"/>
  <c r="P277" i="6"/>
  <c r="L277" i="6"/>
  <c r="P272" i="6"/>
  <c r="L272" i="6"/>
  <c r="P267" i="6"/>
  <c r="L267" i="6"/>
  <c r="E552" i="6"/>
  <c r="E607" i="6" l="1"/>
  <c r="P671" i="6"/>
  <c r="L671" i="6"/>
  <c r="P607" i="6"/>
  <c r="L607" i="6"/>
  <c r="P552" i="6"/>
  <c r="L552" i="6"/>
  <c r="N617" i="6"/>
  <c r="J617" i="6"/>
  <c r="N607" i="6"/>
  <c r="J607" i="6"/>
  <c r="N639" i="6"/>
  <c r="J639" i="6"/>
  <c r="P617" i="6"/>
  <c r="L617" i="6"/>
  <c r="P609" i="6"/>
  <c r="L609" i="6"/>
  <c r="P194" i="6"/>
  <c r="L194" i="6"/>
  <c r="H9" i="6"/>
  <c r="J9" i="6" l="1"/>
  <c r="H7" i="6"/>
  <c r="N9" i="6"/>
  <c r="O9" i="6"/>
  <c r="J7" i="6" l="1"/>
  <c r="K7" i="6"/>
  <c r="N7" i="6"/>
  <c r="O7" i="6"/>
  <c r="K549" i="6" l="1"/>
  <c r="J549" i="6"/>
  <c r="J554" i="6"/>
  <c r="H312" i="6"/>
  <c r="H552" i="6" s="1"/>
  <c r="J552" i="6" s="1"/>
  <c r="O528" i="6"/>
  <c r="N528" i="6"/>
  <c r="K528" i="6"/>
  <c r="J528" i="6"/>
  <c r="J690" i="6" l="1"/>
  <c r="O552" i="6"/>
  <c r="N552" i="6"/>
  <c r="K552" i="6"/>
  <c r="O312" i="6"/>
  <c r="K312" i="6"/>
  <c r="N312" i="6"/>
  <c r="J312" i="6"/>
  <c r="O466" i="6"/>
  <c r="K466" i="6"/>
  <c r="N466" i="6"/>
  <c r="J466" i="6"/>
  <c r="O690" i="6"/>
  <c r="K690" i="6"/>
  <c r="N690" i="6"/>
  <c r="O729" i="6"/>
  <c r="K729" i="6"/>
  <c r="N729" i="6"/>
  <c r="J729" i="6"/>
  <c r="O554" i="6"/>
  <c r="N554" i="6"/>
  <c r="K554" i="6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Jurgita Rusteikienė</author>
  </authors>
  <commentList>
    <comment ref="C37" authorId="0" shapeId="0" xr:uid="{7902163C-93DC-4705-B298-EEF3C95796FA}">
      <text>
        <r>
          <rPr>
            <sz val="11"/>
            <color theme="1"/>
            <rFont val="Calibri"/>
            <family val="2"/>
            <charset val="186"/>
            <scheme val="minor"/>
          </rPr>
          <t>Jurgita Rusteikienė:
pasikeitė tvarkos aprašas dėl mokėjimų .Anksčiau buvo nuo žmonių pajamų.</t>
        </r>
      </text>
    </comment>
  </commentList>
</comments>
</file>

<file path=xl/sharedStrings.xml><?xml version="1.0" encoding="utf-8"?>
<sst xmlns="http://schemas.openxmlformats.org/spreadsheetml/2006/main" count="1891" uniqueCount="974">
  <si>
    <t>2025  METŲ IŠ SAVIVALDYBĖS BIUDŽETO IŠLAIKOMŲ ĮSTAIGŲ PLANUOJAMŲ PAJAMŲ ĮMOKŲ Į SAVIVALDYBĖS BIUDŽETĄ PALYGINIMAS</t>
  </si>
  <si>
    <t> </t>
  </si>
  <si>
    <t>tūkst. eurų</t>
  </si>
  <si>
    <t>Eil. Nr.</t>
  </si>
  <si>
    <t>Įstaigos pavadinimas</t>
  </si>
  <si>
    <t>Iš viso:</t>
  </si>
  <si>
    <t>Pajamos už prekes ir paslaugas</t>
  </si>
  <si>
    <t>Įmokos už išlaikymą švietimo, socialinės apsaugos ir kitose įstaigose</t>
  </si>
  <si>
    <t>Pajamos už ilgalaikio ir trumpalaikio materialiojo turto nuomą</t>
  </si>
  <si>
    <t>Pajamos už socialinio būsto nuomą</t>
  </si>
  <si>
    <t>Infrastruktūros plėtros įmokų lėšos</t>
  </si>
  <si>
    <t>2024 m. patvirtintas planas</t>
  </si>
  <si>
    <t>2024m. patikslintas planas</t>
  </si>
  <si>
    <t xml:space="preserve">Palyginimas 2025/2024 patvirtintu planu </t>
  </si>
  <si>
    <t xml:space="preserve">Palyginimas 2025/2024 patikslintu planu </t>
  </si>
  <si>
    <t>1.</t>
  </si>
  <si>
    <t>"Vaivorykštės"  gimnazija</t>
  </si>
  <si>
    <t>2.</t>
  </si>
  <si>
    <t>Veiviržėnų Jurgio Šaulio gimnazija</t>
  </si>
  <si>
    <t>3.</t>
  </si>
  <si>
    <t>Priekulės I. Simonaitytės  gimnazija</t>
  </si>
  <si>
    <t>4.</t>
  </si>
  <si>
    <t>Endriejavo pagrindinė mokykla</t>
  </si>
  <si>
    <t>5.</t>
  </si>
  <si>
    <t>"Minijos"  progimnazija</t>
  </si>
  <si>
    <t>6.</t>
  </si>
  <si>
    <t>"Kranto"  progimnazija</t>
  </si>
  <si>
    <t>7.</t>
  </si>
  <si>
    <t>Agluonėnų  mokykla-darželis</t>
  </si>
  <si>
    <t>8.</t>
  </si>
  <si>
    <t>Dituvos Aleksandro Teodoro Kuršaičio pagrindinė mokykla</t>
  </si>
  <si>
    <t>9.</t>
  </si>
  <si>
    <t>Dovilų  pagr. mokykla</t>
  </si>
  <si>
    <t>10.</t>
  </si>
  <si>
    <t>Ketvergių  pagr. mokykla</t>
  </si>
  <si>
    <t>11.</t>
  </si>
  <si>
    <t>Kretingalės  pagr. mokykla</t>
  </si>
  <si>
    <t>12.</t>
  </si>
  <si>
    <t>Plikių Ievos Labutytės  pagr. mokykla</t>
  </si>
  <si>
    <t>13.</t>
  </si>
  <si>
    <t>Vėžaičių pagr. mokykla</t>
  </si>
  <si>
    <t>14.</t>
  </si>
  <si>
    <t>Slengių mokykla-daugiafunkcis c.</t>
  </si>
  <si>
    <t>15.</t>
  </si>
  <si>
    <t>Klaipėdos r. Sendvario "Saulės" mokykla</t>
  </si>
  <si>
    <t>16.</t>
  </si>
  <si>
    <t>Lopšelis-darželis "Ąžuoliukas"</t>
  </si>
  <si>
    <t>17.</t>
  </si>
  <si>
    <t>Lopšelis-darželis "Gintarėlis"</t>
  </si>
  <si>
    <t>18.</t>
  </si>
  <si>
    <t>Lopšelis-darželis "Saulutė"</t>
  </si>
  <si>
    <t>19.</t>
  </si>
  <si>
    <t>Lopšelis-darželis "Naminukas"</t>
  </si>
  <si>
    <t>20.</t>
  </si>
  <si>
    <t>Priekulės lopšelis-darželis</t>
  </si>
  <si>
    <t>21.</t>
  </si>
  <si>
    <t>Gargždų  muzikos  mokykla</t>
  </si>
  <si>
    <t>22.</t>
  </si>
  <si>
    <t>Vaikų ir jaunimo laisvalaikio centras</t>
  </si>
  <si>
    <t>23.</t>
  </si>
  <si>
    <t>Švietimo centras</t>
  </si>
  <si>
    <t>24.</t>
  </si>
  <si>
    <t>Gargždų atviras jaunimo centras</t>
  </si>
  <si>
    <t>25.</t>
  </si>
  <si>
    <t>J.Lankučio viešoji biblioteka</t>
  </si>
  <si>
    <t>26.</t>
  </si>
  <si>
    <t>Gargždų kultūros centras</t>
  </si>
  <si>
    <t>27.</t>
  </si>
  <si>
    <t>Turizmo informacijos centras</t>
  </si>
  <si>
    <t>28.</t>
  </si>
  <si>
    <t>Gargždų socialinių paslaugų centras</t>
  </si>
  <si>
    <t>29.</t>
  </si>
  <si>
    <t>Priekulės socialinių paslaugų centras</t>
  </si>
  <si>
    <t>30.</t>
  </si>
  <si>
    <t>Dovilų etninės kultūros centras</t>
  </si>
  <si>
    <t>31.</t>
  </si>
  <si>
    <t>Gargždų krašto muziejus</t>
  </si>
  <si>
    <t>32.</t>
  </si>
  <si>
    <t>Visuomenės sveikatos biuras</t>
  </si>
  <si>
    <t>33.</t>
  </si>
  <si>
    <t>Paramos šeimai centras</t>
  </si>
  <si>
    <t>34.</t>
  </si>
  <si>
    <t>Sporto centras</t>
  </si>
  <si>
    <t>35.</t>
  </si>
  <si>
    <t>Kretingalės kultūros centras</t>
  </si>
  <si>
    <t>36.</t>
  </si>
  <si>
    <t>Priekulės kultūros centras</t>
  </si>
  <si>
    <t>37.</t>
  </si>
  <si>
    <t>Veiviržėnų kultūros centras</t>
  </si>
  <si>
    <t>38.</t>
  </si>
  <si>
    <t>Vėžaičių kultūros centras</t>
  </si>
  <si>
    <t>39.</t>
  </si>
  <si>
    <t>Priešgaisrinė tarnyba</t>
  </si>
  <si>
    <t>40.</t>
  </si>
  <si>
    <t>Viliaus Gaigalaičio globos namai</t>
  </si>
  <si>
    <t>41.</t>
  </si>
  <si>
    <t>Klaipėdos raj administracija</t>
  </si>
  <si>
    <t>IŠ VISO PAJAMŲ:</t>
  </si>
  <si>
    <t>2025 METŲ SAVIVALDYBĖS BIUDŽETO ASIGNAVIMŲ PALYGINIMAS</t>
  </si>
  <si>
    <t xml:space="preserve">Asignavimų valdytojo pavadinimas, programos numeris ir pavadinimas </t>
  </si>
  <si>
    <t>Funkcinės klasifikacijos kodas</t>
  </si>
  <si>
    <t>2024 m. patikslintas planas</t>
  </si>
  <si>
    <t>2025 m. projektas</t>
  </si>
  <si>
    <t>Visų asignavimų pokytis (+;-)</t>
  </si>
  <si>
    <t>Darbo užmokesčio pokytis (+;-)</t>
  </si>
  <si>
    <t>Visų asignavimų pokytis (proc.)</t>
  </si>
  <si>
    <t>Darbo užmokesčio pokytis (proc.)</t>
  </si>
  <si>
    <t>iš jų: darbo užmokesčiui</t>
  </si>
  <si>
    <t>projektas su patvirtintu (8-4)</t>
  </si>
  <si>
    <t>projektas su patikslintu (8-6)</t>
  </si>
  <si>
    <t>projektas su patvirtintu (9-5)</t>
  </si>
  <si>
    <t>projektas su patikslintu (9-7)</t>
  </si>
  <si>
    <t>projektas su patvirtintu (8/4)</t>
  </si>
  <si>
    <t>projektas su patikslintu (8/6)</t>
  </si>
  <si>
    <t>projektas su patvirtintu (9/5)</t>
  </si>
  <si>
    <t>projektas su patikslintu (9/7)</t>
  </si>
  <si>
    <t>Gargždų ,,Vaivorykštės" gimnazija</t>
  </si>
  <si>
    <t>Iš jų:</t>
  </si>
  <si>
    <t>1.1.</t>
  </si>
  <si>
    <t>1. Žinių visuomenės plėtros programa</t>
  </si>
  <si>
    <t>09.</t>
  </si>
  <si>
    <t>1.1.1.</t>
  </si>
  <si>
    <t>Iš jos: savivaldybės lėšos (SB)</t>
  </si>
  <si>
    <t>1.1.2.</t>
  </si>
  <si>
    <t>speciali tikslinė dotacija mokymo reikmėms finansuoti (ML, ML(SL), ML(UK))</t>
  </si>
  <si>
    <t>1.1.3.</t>
  </si>
  <si>
    <t>Projektas "Karjeros specialistų tinklo vystymas" (VBD)</t>
  </si>
  <si>
    <t>1.1.4.</t>
  </si>
  <si>
    <t>lėšos už paslaugas ir nuomą (S)</t>
  </si>
  <si>
    <t xml:space="preserve">Priekulės Ievos Simonaitytės gimnazija </t>
  </si>
  <si>
    <t>2.1.</t>
  </si>
  <si>
    <t>2.1.1.</t>
  </si>
  <si>
    <t>2.1.2.</t>
  </si>
  <si>
    <t>2.1.3.</t>
  </si>
  <si>
    <t>2.1.4.</t>
  </si>
  <si>
    <t>klasių, skirtų mokiniams, turintiems specialiųjų ugdymosi poreikių, ūkio lėšos (VBD)</t>
  </si>
  <si>
    <t>2.1.5.</t>
  </si>
  <si>
    <t>3.1.</t>
  </si>
  <si>
    <t>3.1.1.</t>
  </si>
  <si>
    <t>3.1.2.</t>
  </si>
  <si>
    <t>3.1.3.</t>
  </si>
  <si>
    <t>3.1.4.</t>
  </si>
  <si>
    <t>3.1.5.</t>
  </si>
  <si>
    <t>kita  dotacija (VBD(UK))</t>
  </si>
  <si>
    <t>3.2.</t>
  </si>
  <si>
    <t>6. Susisiekimo ir inžinerinės infrastruktūros plėtros programa</t>
  </si>
  <si>
    <t>06.</t>
  </si>
  <si>
    <t>3.2.1.</t>
  </si>
  <si>
    <t>3.2.2.</t>
  </si>
  <si>
    <t>Klimato kaitos programos lėšos nutolusiems saulės parkams įsigyti (KKP)</t>
  </si>
  <si>
    <t>4.1.</t>
  </si>
  <si>
    <t>4.1.1.</t>
  </si>
  <si>
    <t>4.1.2.</t>
  </si>
  <si>
    <t>4.1.3.</t>
  </si>
  <si>
    <t>Gargždų ,,Kranto" progimnazija</t>
  </si>
  <si>
    <t>5.1.</t>
  </si>
  <si>
    <t>5.1.1.</t>
  </si>
  <si>
    <t>5.1.2.</t>
  </si>
  <si>
    <t>5.1.3.</t>
  </si>
  <si>
    <t>5.1.4.</t>
  </si>
  <si>
    <t>5.1.5.</t>
  </si>
  <si>
    <t>5.2.</t>
  </si>
  <si>
    <t>5.2.1.</t>
  </si>
  <si>
    <t>5.2.2.</t>
  </si>
  <si>
    <t>Gargždų ,,Minijos" progimnazija</t>
  </si>
  <si>
    <t>6.1.</t>
  </si>
  <si>
    <t>6.1.1.</t>
  </si>
  <si>
    <t>6.1.2.</t>
  </si>
  <si>
    <t>6.1.3.</t>
  </si>
  <si>
    <t>6.1.4.</t>
  </si>
  <si>
    <t>6.1.5.</t>
  </si>
  <si>
    <t>Projektui ,,Mokinių įvairovei atvirų grupių, klasių sudarymas ir ugdymo organizavimas jose" įgyvendinti (VBD)</t>
  </si>
  <si>
    <t>6.1.6.</t>
  </si>
  <si>
    <t>kita  dotacija (VBD)</t>
  </si>
  <si>
    <t>6.2.</t>
  </si>
  <si>
    <t>6.2.1.</t>
  </si>
  <si>
    <t>6.3.</t>
  </si>
  <si>
    <t>9. Savivaldybės valdymo ir pagrindinių funkcijų vykdymo programa</t>
  </si>
  <si>
    <t>08.</t>
  </si>
  <si>
    <t>6.3.1.</t>
  </si>
  <si>
    <t>Agluonėnų mokykla-darželis</t>
  </si>
  <si>
    <t>7.1.</t>
  </si>
  <si>
    <t>7.1.1.</t>
  </si>
  <si>
    <t>7.1.2.</t>
  </si>
  <si>
    <t>7.1.3.</t>
  </si>
  <si>
    <t>7.1.4.</t>
  </si>
  <si>
    <t>8.1.</t>
  </si>
  <si>
    <t>8.1.1.</t>
  </si>
  <si>
    <t>8.1.2.</t>
  </si>
  <si>
    <t>8.1.3.</t>
  </si>
  <si>
    <t>Dovilų pagrindinė mokykla</t>
  </si>
  <si>
    <t>9.1.</t>
  </si>
  <si>
    <t>9.1.1.</t>
  </si>
  <si>
    <t>9.1.2.</t>
  </si>
  <si>
    <t>9.1.3.</t>
  </si>
  <si>
    <t>9.1.4.</t>
  </si>
  <si>
    <t>9.2.</t>
  </si>
  <si>
    <t>9.2.1.</t>
  </si>
  <si>
    <t>Ketvergių pagrindinė mokykla</t>
  </si>
  <si>
    <t>10.1</t>
  </si>
  <si>
    <t>10.1.1.</t>
  </si>
  <si>
    <t>10.1.2.</t>
  </si>
  <si>
    <t>10.1.3.</t>
  </si>
  <si>
    <t>Kretingalės pagrindinė mokykla</t>
  </si>
  <si>
    <t>11.1.</t>
  </si>
  <si>
    <t>11.1.1.</t>
  </si>
  <si>
    <t>11.1.2.</t>
  </si>
  <si>
    <t>11.1.3.</t>
  </si>
  <si>
    <t>Plikių Ievos Labutytės pagrindinė mokykla</t>
  </si>
  <si>
    <t>12.1.</t>
  </si>
  <si>
    <t>12.1.1.</t>
  </si>
  <si>
    <t>12.1.2.</t>
  </si>
  <si>
    <t>12.1.3.</t>
  </si>
  <si>
    <t>Vėžaičių pagrindinė mokykla</t>
  </si>
  <si>
    <t>13.1.</t>
  </si>
  <si>
    <t>13.1.1.</t>
  </si>
  <si>
    <t>13.1.2.</t>
  </si>
  <si>
    <t>13.1.3.</t>
  </si>
  <si>
    <t>Slengių mokykla-daugiafunkcis centras</t>
  </si>
  <si>
    <t>14.1.</t>
  </si>
  <si>
    <t>14.1.1.</t>
  </si>
  <si>
    <t>14.1.2.</t>
  </si>
  <si>
    <t>14.1.3.</t>
  </si>
  <si>
    <t>Gargždų lopšelis-darželis ,,Ąžuoliukas"</t>
  </si>
  <si>
    <t>15.1.</t>
  </si>
  <si>
    <t>15.1.1.</t>
  </si>
  <si>
    <t>15.1.2.</t>
  </si>
  <si>
    <t>15.1.3.</t>
  </si>
  <si>
    <t>15.1.4.</t>
  </si>
  <si>
    <t>15.2.</t>
  </si>
  <si>
    <t>15.2.1.</t>
  </si>
  <si>
    <t>15.2.2.</t>
  </si>
  <si>
    <t>Gargždų lopšelis-darželis ,,Gintarėlis"</t>
  </si>
  <si>
    <t>16.1.</t>
  </si>
  <si>
    <t>16.1.1.</t>
  </si>
  <si>
    <t>16.1.2.</t>
  </si>
  <si>
    <t>16.1.3.</t>
  </si>
  <si>
    <t>16.1.4.</t>
  </si>
  <si>
    <t>16.2.</t>
  </si>
  <si>
    <t>16.2.1.</t>
  </si>
  <si>
    <t>16.2.2.</t>
  </si>
  <si>
    <t>Gargždų lopšelis-darželis ,,Saulutė"</t>
  </si>
  <si>
    <t>17.1.</t>
  </si>
  <si>
    <t>17.1.1.</t>
  </si>
  <si>
    <t>17.1.2.</t>
  </si>
  <si>
    <t>17.1.3.</t>
  </si>
  <si>
    <t>17.1.4.</t>
  </si>
  <si>
    <t>17.2.</t>
  </si>
  <si>
    <t>17.2.1.</t>
  </si>
  <si>
    <t>17.2.2.</t>
  </si>
  <si>
    <t>Gargždų lopšelis-darželis ,,Naminukas"</t>
  </si>
  <si>
    <t>18.1.</t>
  </si>
  <si>
    <t>18.1.1.</t>
  </si>
  <si>
    <t>18.1.2.</t>
  </si>
  <si>
    <t>18.1.3.</t>
  </si>
  <si>
    <t>Priekulės vaikų lopšelis-darželis</t>
  </si>
  <si>
    <t>19.1.</t>
  </si>
  <si>
    <t>19.1.1.</t>
  </si>
  <si>
    <t>19.1.2.</t>
  </si>
  <si>
    <t>19.1.3.</t>
  </si>
  <si>
    <t>19.1.4.</t>
  </si>
  <si>
    <t>Gargždų muzikos mokykla</t>
  </si>
  <si>
    <t>20.1.</t>
  </si>
  <si>
    <t>20.1.1.</t>
  </si>
  <si>
    <t>20.1.2.</t>
  </si>
  <si>
    <t>20.1.3.</t>
  </si>
  <si>
    <t>20.1.4.</t>
  </si>
  <si>
    <t>Gargždų vaikų ir jaunimo laisvalaikio centras</t>
  </si>
  <si>
    <t>21.1.</t>
  </si>
  <si>
    <t>21.1.1.</t>
  </si>
  <si>
    <t>21.1.2.</t>
  </si>
  <si>
    <t>21.1.3.</t>
  </si>
  <si>
    <t>21.1.4.</t>
  </si>
  <si>
    <t>Klaipėdos rajono švietimo centras</t>
  </si>
  <si>
    <t>22.1.</t>
  </si>
  <si>
    <t>22.1.1.</t>
  </si>
  <si>
    <t>22.1.2.</t>
  </si>
  <si>
    <t>22.1.3.</t>
  </si>
  <si>
    <t>22.2.</t>
  </si>
  <si>
    <t>4. Sveikatos apsaugos programa</t>
  </si>
  <si>
    <t>07.</t>
  </si>
  <si>
    <t>22.2.1.</t>
  </si>
  <si>
    <t>Iš jos: Aplinkos apsaugos rėmimo specialioji programa (AA)</t>
  </si>
  <si>
    <t>22.3.</t>
  </si>
  <si>
    <t>01.</t>
  </si>
  <si>
    <t>22.3.1.</t>
  </si>
  <si>
    <t>Pedagoginė psichologinė tarnyba</t>
  </si>
  <si>
    <t>23.1.</t>
  </si>
  <si>
    <t>23.1.1.</t>
  </si>
  <si>
    <t>23.1.2.</t>
  </si>
  <si>
    <t>24.1.</t>
  </si>
  <si>
    <t>5. Socialinės apsaugos ir NVO politikos programa</t>
  </si>
  <si>
    <t>24.1.1.</t>
  </si>
  <si>
    <t>24.1.2.</t>
  </si>
  <si>
    <t>Klaipėdos rajono turizmo informacijos centras</t>
  </si>
  <si>
    <t>25.1.</t>
  </si>
  <si>
    <t>2. Ekonominio konkurencingumo didinimo programa</t>
  </si>
  <si>
    <t>04.</t>
  </si>
  <si>
    <t>25.1.1.</t>
  </si>
  <si>
    <t>25.1.2.</t>
  </si>
  <si>
    <t>25.1.3.</t>
  </si>
  <si>
    <t>Dotacija savivaldybėms iš Europos Sąjungos, kitos tarptautinės finansinės paramos ir bendrojo finansavimo lėšos (ES,VBES,EEE,EEEVB)</t>
  </si>
  <si>
    <t>Klaipėdos rajono savivaldybės visuomenės sveikatos biuras</t>
  </si>
  <si>
    <t>26.1.</t>
  </si>
  <si>
    <t>26.1.1.</t>
  </si>
  <si>
    <t>26.1.2.</t>
  </si>
  <si>
    <t xml:space="preserve"> valstybinėms funkcijoms (VBD)</t>
  </si>
  <si>
    <t>26.1.3.</t>
  </si>
  <si>
    <t>26.1.4.</t>
  </si>
  <si>
    <t>26.1.5.</t>
  </si>
  <si>
    <t xml:space="preserve"> Aplinkos apsaugos rėmimo specialioji programa (AA)</t>
  </si>
  <si>
    <t>26.2.</t>
  </si>
  <si>
    <t>26.2.1.</t>
  </si>
  <si>
    <t xml:space="preserve">Gargždų socialinių paslaugų centras </t>
  </si>
  <si>
    <t>27.1.</t>
  </si>
  <si>
    <t>27.1.1.</t>
  </si>
  <si>
    <t>27.1.2.</t>
  </si>
  <si>
    <t>27.1.3.</t>
  </si>
  <si>
    <t>Socialinių paslaugų srities darbuotojų minimaliesiems pareiginės algos pastoviosios dalies koeficientams didinti (VBD)</t>
  </si>
  <si>
    <t>27.1.4.</t>
  </si>
  <si>
    <t xml:space="preserve">Socialinių paslaugų šakos kolektyvinėje sutartyje nustatytiems įsipareigojimams įgyvendinti (VBD) </t>
  </si>
  <si>
    <t>27.1.5.</t>
  </si>
  <si>
    <t>Dotacija akredituotai vaikų dienos socialinei priežiūrai organizuoti, teikti ir administruoti (VBD)</t>
  </si>
  <si>
    <t xml:space="preserve">Klaipėdos rajono paramos šeimai centras </t>
  </si>
  <si>
    <t>28.1.</t>
  </si>
  <si>
    <t>28.1.1.</t>
  </si>
  <si>
    <t>28.1.2.</t>
  </si>
  <si>
    <t>28.1.3.</t>
  </si>
  <si>
    <t>28.1.4.</t>
  </si>
  <si>
    <t>Kompleksinėms paslaugoms šeimai organizuoti (VBD)</t>
  </si>
  <si>
    <t>28.1.5.</t>
  </si>
  <si>
    <t xml:space="preserve">Priekulės socialinių paslaugų centras </t>
  </si>
  <si>
    <t>29.1.</t>
  </si>
  <si>
    <t>29.1.1.</t>
  </si>
  <si>
    <t>29.1.2.</t>
  </si>
  <si>
    <t>29.1.3.</t>
  </si>
  <si>
    <t>29.1.4.</t>
  </si>
  <si>
    <t>29.1.5.</t>
  </si>
  <si>
    <t>30.1.</t>
  </si>
  <si>
    <t>30.1.1.</t>
  </si>
  <si>
    <t>30.1.2.</t>
  </si>
  <si>
    <t>kita tikslinė dotacija  (VBD)</t>
  </si>
  <si>
    <t>30.1.3.</t>
  </si>
  <si>
    <t>Dotacija savivaldybėms iš Europos Sąjungos, kitos tarptautinės finansinės paramos ir bendrojo finansavimo lėšos (ES, VBES)</t>
  </si>
  <si>
    <t>Jono Lankučio viešoji biblioteka</t>
  </si>
  <si>
    <t>31.1.</t>
  </si>
  <si>
    <t>7. Kultūros paveldo puoselėjimo ir kultūros paslaugų plėtros programa</t>
  </si>
  <si>
    <t>31.1.1.</t>
  </si>
  <si>
    <t>31.1.2.</t>
  </si>
  <si>
    <t>Dotacija savivaldybių viešosioms bibliotekoms dokumentams įsigyti (VBD)</t>
  </si>
  <si>
    <t>31.1.3.</t>
  </si>
  <si>
    <t>31.2.</t>
  </si>
  <si>
    <t>31.2.1.</t>
  </si>
  <si>
    <t>32.1.</t>
  </si>
  <si>
    <t>32.1.1.</t>
  </si>
  <si>
    <t>32.1.2.</t>
  </si>
  <si>
    <t>savivaldybės lėšos kartu su ES paramos lėšomis vykdomam projektui bendrai finansuoti (SB(ES))</t>
  </si>
  <si>
    <t>32.1.3.</t>
  </si>
  <si>
    <t>32.1.4.</t>
  </si>
  <si>
    <t>33.1.</t>
  </si>
  <si>
    <t>33.1.1.</t>
  </si>
  <si>
    <t>33.1.2.</t>
  </si>
  <si>
    <t>34.1.</t>
  </si>
  <si>
    <t>34.1.1.</t>
  </si>
  <si>
    <t>34.1.2.</t>
  </si>
  <si>
    <t>35.1.</t>
  </si>
  <si>
    <t>35.1.1.</t>
  </si>
  <si>
    <t>35.1.2.</t>
  </si>
  <si>
    <t>36.1.</t>
  </si>
  <si>
    <t>36.1.1.</t>
  </si>
  <si>
    <t>36.1.2.</t>
  </si>
  <si>
    <t>37.1.</t>
  </si>
  <si>
    <t>37.1.1.</t>
  </si>
  <si>
    <t>37.1.2.</t>
  </si>
  <si>
    <t>38.1.</t>
  </si>
  <si>
    <t>38.1.1.</t>
  </si>
  <si>
    <t>38.1.2.</t>
  </si>
  <si>
    <t>39.1.</t>
  </si>
  <si>
    <t>8. Kūno kultūros ir sporto plėtros programa</t>
  </si>
  <si>
    <t>39.1.1.</t>
  </si>
  <si>
    <t>39.1.2.</t>
  </si>
  <si>
    <t>39.2.</t>
  </si>
  <si>
    <t>39.2.1</t>
  </si>
  <si>
    <t>39.2.2</t>
  </si>
  <si>
    <t>39.3.</t>
  </si>
  <si>
    <t>39.3.1.</t>
  </si>
  <si>
    <t>39.4.</t>
  </si>
  <si>
    <t>3. Aplinkos apsaugos programa</t>
  </si>
  <si>
    <t>05.</t>
  </si>
  <si>
    <t>39.4.1.</t>
  </si>
  <si>
    <t>Klaipėdos r. sav. priešgaisrinė tarnyba</t>
  </si>
  <si>
    <t>40.1.</t>
  </si>
  <si>
    <t>40.1.1.</t>
  </si>
  <si>
    <t>03.</t>
  </si>
  <si>
    <t>40.1.2.</t>
  </si>
  <si>
    <t>valstybinei funkcijai (VBD)</t>
  </si>
  <si>
    <t>40.1.3.</t>
  </si>
  <si>
    <t>40.1.4.</t>
  </si>
  <si>
    <t>savivaldybės lėšos (SB)</t>
  </si>
  <si>
    <t>40.2</t>
  </si>
  <si>
    <t>40.2.1</t>
  </si>
  <si>
    <t>Kontrolės ir audito tarnyba</t>
  </si>
  <si>
    <t>41.1.</t>
  </si>
  <si>
    <t>41.1.1.</t>
  </si>
  <si>
    <t>42.</t>
  </si>
  <si>
    <t>Klaipėdos rajono savivaldybės administracija</t>
  </si>
  <si>
    <t>42.1.</t>
  </si>
  <si>
    <t>42.1.1.</t>
  </si>
  <si>
    <t>42.1.2.</t>
  </si>
  <si>
    <t>42.1.3.</t>
  </si>
  <si>
    <t>dotacija neformaliojo vaikų švietimo programai įgyvendinti (VBD)</t>
  </si>
  <si>
    <t>42.1.5.</t>
  </si>
  <si>
    <t>Ugdymo įstaigų modernizavimas ir plėtra (VBD)</t>
  </si>
  <si>
    <t>42.1.6.</t>
  </si>
  <si>
    <t>kita dotacija (VBD)</t>
  </si>
  <si>
    <t>42.1.9.</t>
  </si>
  <si>
    <t>Projektui "Karjeros specialistų tinklo vystymas" įgyvendinti (ES, VBES)</t>
  </si>
  <si>
    <t>42.1.10.</t>
  </si>
  <si>
    <t>Projektui "Ankstyvojo ugdymo užtikrinimas vaikams iš socialinę rizika patiriančių šeimų "įgyvendinimas (ES, VBES)</t>
  </si>
  <si>
    <t>42.1.11.</t>
  </si>
  <si>
    <t>Dotacija ,,Tūkstantmečio mokyklų" programos projektui įgyvendinti (ES, VBES)</t>
  </si>
  <si>
    <t>42.1.12.</t>
  </si>
  <si>
    <t>Neformaliojo vaikų švietimo elektroninės apskaitos diegimas (ES)</t>
  </si>
  <si>
    <t>42.1.13.</t>
  </si>
  <si>
    <t>42.1.14.</t>
  </si>
  <si>
    <t>Ugdymo įstaigų modernizavimas ir plėtra (ES)</t>
  </si>
  <si>
    <t>42.1.16.</t>
  </si>
  <si>
    <t>Ugdymo įstaigų modernizavimas ir plėtra (SL)</t>
  </si>
  <si>
    <t>42.1.19.</t>
  </si>
  <si>
    <t>skolintos lėšos (SL(ES))</t>
  </si>
  <si>
    <t>42.2.</t>
  </si>
  <si>
    <t>42.2.1.</t>
  </si>
  <si>
    <t>42.2.1.1.</t>
  </si>
  <si>
    <t>Dovilų seniūnija</t>
  </si>
  <si>
    <t>42.2.1.2.</t>
  </si>
  <si>
    <t>Agluonėnų seniūnija</t>
  </si>
  <si>
    <t>Priekulės seniūnija</t>
  </si>
  <si>
    <t>42.2.2.</t>
  </si>
  <si>
    <t>42.2.3.</t>
  </si>
  <si>
    <t>Dotacija savivaldybėms iš Europos Sąjungos, kitos tarptautinės finansinės paramos ir bendrojo finansavimo lėšos (ES, VBES))</t>
  </si>
  <si>
    <t>42.2.3.1.</t>
  </si>
  <si>
    <t>42.2.3.2.</t>
  </si>
  <si>
    <t>skolintos lėšos prisidėjimui prie ES projektų  (SL(ES))</t>
  </si>
  <si>
    <t>42.2.3.3.</t>
  </si>
  <si>
    <t>lėšos už parduotą žemę (Ž)</t>
  </si>
  <si>
    <t>42.3.</t>
  </si>
  <si>
    <t>Iš jos:</t>
  </si>
  <si>
    <t>42.3.1.</t>
  </si>
  <si>
    <t>Aplinkos apsaugos rėmimo specialioji programa (AA)</t>
  </si>
  <si>
    <t>42.3.2.</t>
  </si>
  <si>
    <t>42.3.2.1.</t>
  </si>
  <si>
    <t>42.3.2.2.</t>
  </si>
  <si>
    <t>Dauparų-Kvietinių seniūnija</t>
  </si>
  <si>
    <t>42.3.2.3.</t>
  </si>
  <si>
    <t>42.3.2.4.</t>
  </si>
  <si>
    <t>Endriejavo seniūnija</t>
  </si>
  <si>
    <t>42.3.2.5.</t>
  </si>
  <si>
    <t>Gargždų seniūnija</t>
  </si>
  <si>
    <t>42.3.2.6.</t>
  </si>
  <si>
    <t>Judrėnų seniūnija</t>
  </si>
  <si>
    <t>42.3.2.7.</t>
  </si>
  <si>
    <t>Kretingalės seniūnija</t>
  </si>
  <si>
    <t>42.3.2.8.</t>
  </si>
  <si>
    <t>42.3.2.9.</t>
  </si>
  <si>
    <t>Sendvario seniūnija</t>
  </si>
  <si>
    <t>42.3.2.10.</t>
  </si>
  <si>
    <t>Veiviržėnų seniūnija</t>
  </si>
  <si>
    <t>42.3.2.11.</t>
  </si>
  <si>
    <t>Vėžaičių seniūnija</t>
  </si>
  <si>
    <t>42.3.3.</t>
  </si>
  <si>
    <t>42.3.3.1.</t>
  </si>
  <si>
    <t>42.3.4.</t>
  </si>
  <si>
    <t>42.3.5.</t>
  </si>
  <si>
    <t>Komunalinių atliekų surinkimo ir tvarkymo priemonių finansavimas (GŠV)</t>
  </si>
  <si>
    <t>42.3.6.</t>
  </si>
  <si>
    <t>Aplinkosauginėms priemonėms pagal dotacijų sutartis (VBD)</t>
  </si>
  <si>
    <t>42.3.8.</t>
  </si>
  <si>
    <t>Aplinkos apsaugos specialiosios programos įgyvendinimas (LA)</t>
  </si>
  <si>
    <t>42.3.9.</t>
  </si>
  <si>
    <t>Vietinės rinkliavos už komunalinių atliekų surinkimą iš atliekų turėtojų ir atliekų tvarkymą likutis (LGŠV)</t>
  </si>
  <si>
    <t>42.3.11.</t>
  </si>
  <si>
    <t>42.3.11.1.</t>
  </si>
  <si>
    <t>42.3.11.2.</t>
  </si>
  <si>
    <t>42.3.11.3.</t>
  </si>
  <si>
    <t>42.3.11.4.</t>
  </si>
  <si>
    <t>42.3.12.</t>
  </si>
  <si>
    <t>42.3.13.</t>
  </si>
  <si>
    <t xml:space="preserve"> pajamų už paslaugas ir nuomą likutis (LS)</t>
  </si>
  <si>
    <t>42.4.</t>
  </si>
  <si>
    <t>42.4.1.</t>
  </si>
  <si>
    <t>Iš jų: savivaldybės lėšos (SB)</t>
  </si>
  <si>
    <t>42.4.2.</t>
  </si>
  <si>
    <t>42.4.3.</t>
  </si>
  <si>
    <t>Dotacija savivaldybėms iš Europos Sąjungos, kitos tarptautinės finansinės paramos ir bendrojo finansavimo lėšos (ES, VBES, EEE, EEEVB)</t>
  </si>
  <si>
    <t>42.4.4.</t>
  </si>
  <si>
    <t>Aplinkos apsaugos rėmimo specialiosios programos lėšų likutis (LA)</t>
  </si>
  <si>
    <t>42.5.</t>
  </si>
  <si>
    <t>42.5.1.</t>
  </si>
  <si>
    <t>42.5.2.</t>
  </si>
  <si>
    <t>42.5.3.</t>
  </si>
  <si>
    <t>42.5.4.</t>
  </si>
  <si>
    <t>42.5.5.</t>
  </si>
  <si>
    <t>42.5.6.</t>
  </si>
  <si>
    <t>Akredituotai vaikų dienos socialinei priežiūrai organizuoti, teikti ir administruoti (VBD)</t>
  </si>
  <si>
    <t>42.5.7.</t>
  </si>
  <si>
    <t>Dotacija Klaipėdos rajono savivaldybės gyvenamųjų vietovių bendruomenių rėmimo programai įgyvendinti (VBD)</t>
  </si>
  <si>
    <t>42.5.8.</t>
  </si>
  <si>
    <t>45.5.9.</t>
  </si>
  <si>
    <t>Socialinio būsto nuomos pajamų likutis (LS)</t>
  </si>
  <si>
    <t>42.6.</t>
  </si>
  <si>
    <t>42.6.1.</t>
  </si>
  <si>
    <t>42.6.1.1.</t>
  </si>
  <si>
    <t>42.6.1.2.</t>
  </si>
  <si>
    <t>42.6.1.3.</t>
  </si>
  <si>
    <t>42.6.1.4.</t>
  </si>
  <si>
    <t>42.6.1.5.</t>
  </si>
  <si>
    <t>42.6.1.6.</t>
  </si>
  <si>
    <t>42.6.1.7.</t>
  </si>
  <si>
    <t>42.6.1.8.</t>
  </si>
  <si>
    <t>42.6.1.9.</t>
  </si>
  <si>
    <t>42.6.1.10.</t>
  </si>
  <si>
    <t>42.6.1.11.</t>
  </si>
  <si>
    <t>42.6.2.</t>
  </si>
  <si>
    <t xml:space="preserve"> viršplaninės pajamos (VLK)</t>
  </si>
  <si>
    <t>42.6.2.1.</t>
  </si>
  <si>
    <t>42.6.2.2.</t>
  </si>
  <si>
    <t>42.6.2.3.</t>
  </si>
  <si>
    <t>42.6.2.4.</t>
  </si>
  <si>
    <t>42.6.2.5.</t>
  </si>
  <si>
    <t>42.6.2.6.</t>
  </si>
  <si>
    <t>42.6.2.7.</t>
  </si>
  <si>
    <t>42.6.2.8.</t>
  </si>
  <si>
    <t>42.6.2.9.</t>
  </si>
  <si>
    <t>42.6.2.10.</t>
  </si>
  <si>
    <t>42.6.2.11.</t>
  </si>
  <si>
    <t>42.6.3.</t>
  </si>
  <si>
    <t>infrastruktūros plėtros įmokų  likutis (LS)</t>
  </si>
  <si>
    <t>42.6.4.</t>
  </si>
  <si>
    <t>42.6.5.</t>
  </si>
  <si>
    <t>kitos dotacijos (VBD)</t>
  </si>
  <si>
    <t>02.</t>
  </si>
  <si>
    <t>42.6.6.</t>
  </si>
  <si>
    <t>42.6.7.</t>
  </si>
  <si>
    <t>42.6.8.</t>
  </si>
  <si>
    <t>42.6.8.1.</t>
  </si>
  <si>
    <t>42.6.8.2.</t>
  </si>
  <si>
    <t>42.6.9.</t>
  </si>
  <si>
    <t>42.6.9.1.</t>
  </si>
  <si>
    <t>42.6.9.2.</t>
  </si>
  <si>
    <t>42.6.9.3.</t>
  </si>
  <si>
    <t>42.6.9.4.</t>
  </si>
  <si>
    <t>42.6.9.5.</t>
  </si>
  <si>
    <t>42.6.9.6.</t>
  </si>
  <si>
    <t>42.6.9.7.</t>
  </si>
  <si>
    <t>42.6.9.8.</t>
  </si>
  <si>
    <t>42.6.9.9.</t>
  </si>
  <si>
    <t>42.6.9.10.</t>
  </si>
  <si>
    <t>42.6.9.11.</t>
  </si>
  <si>
    <t>42.6.10.</t>
  </si>
  <si>
    <t>valstybės biudžeto dotacija vietinės reikšmės keliams (gatvėms) tiesti, taisyti, prižiūrėti ir saugaus eismo sąlygoms užtikrinti (KPPP)</t>
  </si>
  <si>
    <t>42.6.11.</t>
  </si>
  <si>
    <t>42.6.12.</t>
  </si>
  <si>
    <t>42.6.13.</t>
  </si>
  <si>
    <t>infrastruktūros plėtros įmokos (S)</t>
  </si>
  <si>
    <t>42.6.14.</t>
  </si>
  <si>
    <t>42.6.15.</t>
  </si>
  <si>
    <t>42.6.16.</t>
  </si>
  <si>
    <t>42.6.16.1.</t>
  </si>
  <si>
    <t>Iš jų: Dovilų seniūnija</t>
  </si>
  <si>
    <t>42.7.</t>
  </si>
  <si>
    <t>42.7.1.</t>
  </si>
  <si>
    <t>42.7.1.1.</t>
  </si>
  <si>
    <t>42.7.1.2.</t>
  </si>
  <si>
    <t>42.7.3.</t>
  </si>
  <si>
    <t>42.7.4.</t>
  </si>
  <si>
    <t>Projektams, numatytiems VIP programoje, įgyvendinti (VBD(VIP))</t>
  </si>
  <si>
    <t>42.7.5.</t>
  </si>
  <si>
    <t xml:space="preserve"> biudžeto lėšų likutis (LK)</t>
  </si>
  <si>
    <t>42.7.6.</t>
  </si>
  <si>
    <t>Gargždų kultūros centro pastato modernizavimas (LK)</t>
  </si>
  <si>
    <t>42.8.</t>
  </si>
  <si>
    <t>42.8.1.</t>
  </si>
  <si>
    <t>42.8.2.</t>
  </si>
  <si>
    <t>42.8.3.</t>
  </si>
  <si>
    <t>42.8.4.</t>
  </si>
  <si>
    <t>Savivaldybės viešajai infrastruktūrai plėtoti (VBD)</t>
  </si>
  <si>
    <t>42.8.5.</t>
  </si>
  <si>
    <t>Daugiafunkcinio sporto ir pramogų centro Gargžduose, Dariaus ir Girėno g. 4 (SL)</t>
  </si>
  <si>
    <t>42.8.6.</t>
  </si>
  <si>
    <t>Savivaldybės biudžeto viršplaninės pajamos (VLK)</t>
  </si>
  <si>
    <t>42.8.8.</t>
  </si>
  <si>
    <t>Savivaldybės biudžeto lėšų likutis (LK)</t>
  </si>
  <si>
    <t>42.9.</t>
  </si>
  <si>
    <t>42.9.1.</t>
  </si>
  <si>
    <t>42.9.1.1.</t>
  </si>
  <si>
    <t>Savivaldybės taryba</t>
  </si>
  <si>
    <t>42.9.1.1.1.</t>
  </si>
  <si>
    <t>42.9.1.2.</t>
  </si>
  <si>
    <t>Savivaldybės administracija</t>
  </si>
  <si>
    <t>42.9.1.2.1.</t>
  </si>
  <si>
    <t>42.9.1.2.1.1.</t>
  </si>
  <si>
    <t>42.9.1.2.1.2.</t>
  </si>
  <si>
    <t>42.9.1.2.1.3.</t>
  </si>
  <si>
    <t>42.9.1.2.1.4.</t>
  </si>
  <si>
    <t>42.9.1.2.1.5.</t>
  </si>
  <si>
    <t>42.9.1.2.1.6.</t>
  </si>
  <si>
    <t>42.9.1.2.1.7.</t>
  </si>
  <si>
    <t>42.9.1.2.1.8.</t>
  </si>
  <si>
    <t>42.9.1.2.1.9.</t>
  </si>
  <si>
    <t>42.9.1.2.1.10.</t>
  </si>
  <si>
    <t>42.9.1.2.1.11.</t>
  </si>
  <si>
    <t>42.9.1.2.2.</t>
  </si>
  <si>
    <t xml:space="preserve">  valstybinėms funkcijoms (VBD)</t>
  </si>
  <si>
    <t>42.9.1.2.2.1.</t>
  </si>
  <si>
    <t>42.9.1.2.2.2.</t>
  </si>
  <si>
    <t>42.9.1.2.2.3.</t>
  </si>
  <si>
    <t>42.9.1.2.2.4.</t>
  </si>
  <si>
    <t>42.9.1.2.2.5.</t>
  </si>
  <si>
    <t>42.9.1.2.2.6.</t>
  </si>
  <si>
    <t>42.9.1.2.2.7.</t>
  </si>
  <si>
    <t>42.9.1.2.2.8.</t>
  </si>
  <si>
    <t>42.9.1.2.3.</t>
  </si>
  <si>
    <t>42.9.1.2.3.1.</t>
  </si>
  <si>
    <t>42.9.1.2.3.2.</t>
  </si>
  <si>
    <t>42.9.1.2.3.3.</t>
  </si>
  <si>
    <t>42.9.1.2.3.4.</t>
  </si>
  <si>
    <t>42.9.1.2.4.</t>
  </si>
  <si>
    <t>42.9.1.2.5.</t>
  </si>
  <si>
    <t>42.9.2.</t>
  </si>
  <si>
    <t>42.9.2.1.</t>
  </si>
  <si>
    <t>42.9.2.2.</t>
  </si>
  <si>
    <t>42.9.3.</t>
  </si>
  <si>
    <t>42.9.4.</t>
  </si>
  <si>
    <t>42.9.4.1.</t>
  </si>
  <si>
    <t>42.9.4.2.</t>
  </si>
  <si>
    <t>42.9.4.2.1.</t>
  </si>
  <si>
    <t>42.9.4.2.2.</t>
  </si>
  <si>
    <t>42.9.4.2.3.</t>
  </si>
  <si>
    <t>42.9.4.2.4.</t>
  </si>
  <si>
    <t>42.9.4.2.5.</t>
  </si>
  <si>
    <t>42.9.4.2.6.</t>
  </si>
  <si>
    <t>42.9.4.2.7.</t>
  </si>
  <si>
    <t>42.9.4.3.</t>
  </si>
  <si>
    <t>42.9.5.</t>
  </si>
  <si>
    <t>42.9.6.</t>
  </si>
  <si>
    <t>42.9.7.</t>
  </si>
  <si>
    <t>42.9.8.</t>
  </si>
  <si>
    <t>42.9.8.1.</t>
  </si>
  <si>
    <t>42.9.8.2.</t>
  </si>
  <si>
    <t>42.9.8.3.</t>
  </si>
  <si>
    <t>biudžeto lėšų likutis (LK)</t>
  </si>
  <si>
    <t>42.9.8.4.</t>
  </si>
  <si>
    <t>42.9.9.</t>
  </si>
  <si>
    <t>42.9.9.1.</t>
  </si>
  <si>
    <t>42.9.9.2.</t>
  </si>
  <si>
    <t>42.9.10.</t>
  </si>
  <si>
    <t>42.9.10.1.</t>
  </si>
  <si>
    <t>42.9.10.2.</t>
  </si>
  <si>
    <t>42.9.10.3.</t>
  </si>
  <si>
    <t>kitos dotacijos (VBD, VBD(UK))</t>
  </si>
  <si>
    <t>42.9.10.4.</t>
  </si>
  <si>
    <t>42.9.10.5.</t>
  </si>
  <si>
    <t>42.9.10.6.</t>
  </si>
  <si>
    <t xml:space="preserve"> Pajamų už paslaugas ir nuomą likutis (LS)</t>
  </si>
  <si>
    <t>42.9.10.7.</t>
  </si>
  <si>
    <t>42.9.11.</t>
  </si>
  <si>
    <t>Paskolų palūkanų grąžinimas (SB)</t>
  </si>
  <si>
    <t>42.9.12.</t>
  </si>
  <si>
    <t>Savivaldybės mero rezervas (SB)</t>
  </si>
  <si>
    <t>43.</t>
  </si>
  <si>
    <t>43.1.</t>
  </si>
  <si>
    <t>43.1.1.</t>
  </si>
  <si>
    <t>43.1.2.</t>
  </si>
  <si>
    <t>44.</t>
  </si>
  <si>
    <t>IŠ VISO:</t>
  </si>
  <si>
    <t>44.1.</t>
  </si>
  <si>
    <t>44.2.</t>
  </si>
  <si>
    <t>44.3.</t>
  </si>
  <si>
    <t>44.4.</t>
  </si>
  <si>
    <t>valstybės dotacija iš apskrities perduotoms įstaigoms (VBD)</t>
  </si>
  <si>
    <t>44.5.</t>
  </si>
  <si>
    <t>44.6.</t>
  </si>
  <si>
    <t>44.7.</t>
  </si>
  <si>
    <t>44.8.</t>
  </si>
  <si>
    <t>44.9.</t>
  </si>
  <si>
    <t>44.10.</t>
  </si>
  <si>
    <t>44.11.</t>
  </si>
  <si>
    <t>Dotacija savivaldybėms iš Europos Sąjungos, kitos tarptautinės finansinės paramos ir bendrojo finansavimo lėšos (ES, VBES,EEE,EEEVB)</t>
  </si>
  <si>
    <t>44.12.</t>
  </si>
  <si>
    <t>44.13.</t>
  </si>
  <si>
    <t>44.14.</t>
  </si>
  <si>
    <t>44.15.</t>
  </si>
  <si>
    <t>44.16.</t>
  </si>
  <si>
    <t>44.17.</t>
  </si>
  <si>
    <t>44.18.</t>
  </si>
  <si>
    <t>44.19.</t>
  </si>
  <si>
    <t>44.20.</t>
  </si>
  <si>
    <t>44.21.</t>
  </si>
  <si>
    <t>44.22.</t>
  </si>
  <si>
    <t>44.23.</t>
  </si>
  <si>
    <t>Projektui "Karjeros specialistų tinklo vystymas" įgyvendinti (VBD)</t>
  </si>
  <si>
    <t>44.24.</t>
  </si>
  <si>
    <t>44.25.</t>
  </si>
  <si>
    <t>44.26.</t>
  </si>
  <si>
    <t>44.27.</t>
  </si>
  <si>
    <t>44.28.</t>
  </si>
  <si>
    <t>Skolintos lėšos (SL)</t>
  </si>
  <si>
    <t>44.29.</t>
  </si>
  <si>
    <t>Savivaldybės biudžeto  viršplaninės pajamos (VLK)</t>
  </si>
  <si>
    <t>44.30.</t>
  </si>
  <si>
    <t>Savivaldybės biudžeto  viršplaninės pajamos (LK)</t>
  </si>
  <si>
    <t>44.31.</t>
  </si>
  <si>
    <t>44.32.</t>
  </si>
  <si>
    <t>Aplinkos apsaugos rėmimo specialiosios programos  lėšų likutis (LA)</t>
  </si>
  <si>
    <t>44.33.</t>
  </si>
  <si>
    <t>Pajamų už parduotą žemę likutis (LŽ)</t>
  </si>
  <si>
    <t>44.34.</t>
  </si>
  <si>
    <t>45.</t>
  </si>
  <si>
    <t>45.1.</t>
  </si>
  <si>
    <t>45.2.</t>
  </si>
  <si>
    <t>45.3.</t>
  </si>
  <si>
    <t>45.4.</t>
  </si>
  <si>
    <t>45.5.</t>
  </si>
  <si>
    <t>45.6.</t>
  </si>
  <si>
    <t>45.7.</t>
  </si>
  <si>
    <t>45.8.</t>
  </si>
  <si>
    <t>45.9.</t>
  </si>
  <si>
    <t>dotacija ,,Tūkstantmečio mokyklų" programos projektui įgyvendinti (ES, VBES)</t>
  </si>
  <si>
    <t>45.10.</t>
  </si>
  <si>
    <t>45.11.</t>
  </si>
  <si>
    <t>45.12.</t>
  </si>
  <si>
    <t>45.13.</t>
  </si>
  <si>
    <t>45.14.</t>
  </si>
  <si>
    <t>45.15.</t>
  </si>
  <si>
    <t>45.16.</t>
  </si>
  <si>
    <t>Skolintos lėšos SL(ES)</t>
  </si>
  <si>
    <t>46.</t>
  </si>
  <si>
    <t>46.1.</t>
  </si>
  <si>
    <t>46.1.1.</t>
  </si>
  <si>
    <t>46.1.2.</t>
  </si>
  <si>
    <t>46.1.3.</t>
  </si>
  <si>
    <t>46.1.4.</t>
  </si>
  <si>
    <t>46.1.5.</t>
  </si>
  <si>
    <t>46.1.6.</t>
  </si>
  <si>
    <t>Skolintos lėšos SL (ES)</t>
  </si>
  <si>
    <t>47.</t>
  </si>
  <si>
    <t>47.1.</t>
  </si>
  <si>
    <t>47.1.1.</t>
  </si>
  <si>
    <t xml:space="preserve"> savivaldybės lėšos (SB)</t>
  </si>
  <si>
    <t>47.1.2.</t>
  </si>
  <si>
    <t>47.1.3.</t>
  </si>
  <si>
    <t>47.1.4.</t>
  </si>
  <si>
    <t>47.1.5.</t>
  </si>
  <si>
    <t>47.1.6.</t>
  </si>
  <si>
    <t>(LS)</t>
  </si>
  <si>
    <t>47.1.7.</t>
  </si>
  <si>
    <t>47.1.8.</t>
  </si>
  <si>
    <t>47.1.9.</t>
  </si>
  <si>
    <t>47.1.10.</t>
  </si>
  <si>
    <t>47.1.11.</t>
  </si>
  <si>
    <t>vietinės rinkliavos už komunalinių atliekų surinkimą iš atliekų turėtojų ir atliekų tvarkymą  likutis (LGŠV)</t>
  </si>
  <si>
    <t>48.</t>
  </si>
  <si>
    <t>48.1.</t>
  </si>
  <si>
    <t>48.2.</t>
  </si>
  <si>
    <t>48.3.</t>
  </si>
  <si>
    <t>48.4.</t>
  </si>
  <si>
    <t>48.5.</t>
  </si>
  <si>
    <t>Dotacija savivaldybėms iš Europos Sąjungos, kitos tarptautinės finansinės paramos ir bendrojo finansavimo lėšos (ES, VBES,EEE, EEEVB)</t>
  </si>
  <si>
    <t>49.</t>
  </si>
  <si>
    <t>49.1.</t>
  </si>
  <si>
    <t>49.2.</t>
  </si>
  <si>
    <t>49.3.</t>
  </si>
  <si>
    <t>49.4.</t>
  </si>
  <si>
    <t>49.5.</t>
  </si>
  <si>
    <t>49.6.</t>
  </si>
  <si>
    <t>49.7.</t>
  </si>
  <si>
    <t>49.8.</t>
  </si>
  <si>
    <t>49.9.</t>
  </si>
  <si>
    <t>49.10.</t>
  </si>
  <si>
    <t>49.11.</t>
  </si>
  <si>
    <t>49.12.</t>
  </si>
  <si>
    <t>Socialinio būsto rėmimo programos įgyvendinimas (LS)</t>
  </si>
  <si>
    <t>49.13.</t>
  </si>
  <si>
    <t>skolintos lėšos (kartu su ES paramos lėšomis vykdomam projektui bendrai finansuoti) (SL)</t>
  </si>
  <si>
    <t>50.</t>
  </si>
  <si>
    <t>50.1.</t>
  </si>
  <si>
    <t>50.2.</t>
  </si>
  <si>
    <t>50.3.</t>
  </si>
  <si>
    <t>50.4.</t>
  </si>
  <si>
    <t>50.5.</t>
  </si>
  <si>
    <t>50.6.</t>
  </si>
  <si>
    <t>50.7.</t>
  </si>
  <si>
    <t>50.8.</t>
  </si>
  <si>
    <t>50.9.</t>
  </si>
  <si>
    <t>50.10.</t>
  </si>
  <si>
    <t>50.11.</t>
  </si>
  <si>
    <t>50.12.</t>
  </si>
  <si>
    <t>50.13.</t>
  </si>
  <si>
    <t>50.14.</t>
  </si>
  <si>
    <t>50.15.</t>
  </si>
  <si>
    <t>51.</t>
  </si>
  <si>
    <t>51.1.</t>
  </si>
  <si>
    <t>51.2.</t>
  </si>
  <si>
    <t>51.3.</t>
  </si>
  <si>
    <t>51.4.</t>
  </si>
  <si>
    <t>51.5.</t>
  </si>
  <si>
    <t>51.6.</t>
  </si>
  <si>
    <t>Dotacija Valstyvės investicijų programos lėšomis finansuojamam projektui įgyvendinti (VBD(VIP))</t>
  </si>
  <si>
    <t>51.7.</t>
  </si>
  <si>
    <t>52.</t>
  </si>
  <si>
    <t>52.1.</t>
  </si>
  <si>
    <t>52.2.</t>
  </si>
  <si>
    <t>52.3.</t>
  </si>
  <si>
    <t>52.4.</t>
  </si>
  <si>
    <t>52.5.</t>
  </si>
  <si>
    <t>52.6.</t>
  </si>
  <si>
    <t>skolintos lėšos (SL)</t>
  </si>
  <si>
    <t>52.7.</t>
  </si>
  <si>
    <t>52.8.</t>
  </si>
  <si>
    <t>53.</t>
  </si>
  <si>
    <t>53.1.</t>
  </si>
  <si>
    <t>53.1.1.</t>
  </si>
  <si>
    <t xml:space="preserve">Savivaldybės taryba </t>
  </si>
  <si>
    <t>53.1.1.1.</t>
  </si>
  <si>
    <t>53.1.2.</t>
  </si>
  <si>
    <t>53.1.2.1.</t>
  </si>
  <si>
    <t>53.1.2.2.</t>
  </si>
  <si>
    <t>53.1.2.3.</t>
  </si>
  <si>
    <t>53.1.3.</t>
  </si>
  <si>
    <t>Kontrolės ir audito tarnyba (SB)</t>
  </si>
  <si>
    <t>53.1.4.</t>
  </si>
  <si>
    <t>Klaipėdos r. sav. priešgaisrinė tarnyba (SB)</t>
  </si>
  <si>
    <t>53.1.5.</t>
  </si>
  <si>
    <t xml:space="preserve">Projekto "Klaipėdos rajono biudžetinių įstaigų apskaitos optimizavimas" įgyvendinimas   Švietimo centro Centralizuoto apskaitos skyriaus (SB)
</t>
  </si>
  <si>
    <t>53.1.5.1.</t>
  </si>
  <si>
    <t>53.1.6.</t>
  </si>
  <si>
    <t>53.1.7.</t>
  </si>
  <si>
    <t>53.2.</t>
  </si>
  <si>
    <t>53.2.1.</t>
  </si>
  <si>
    <t>53.2.2.</t>
  </si>
  <si>
    <t>53.23.</t>
  </si>
  <si>
    <t>53.3.</t>
  </si>
  <si>
    <t>53.3.1.</t>
  </si>
  <si>
    <t>53.3.2.</t>
  </si>
  <si>
    <t>53.3.3.</t>
  </si>
  <si>
    <t>53.4.</t>
  </si>
  <si>
    <t>53.4.1.</t>
  </si>
  <si>
    <t>53.4.2.</t>
  </si>
  <si>
    <t>53.4.3.</t>
  </si>
  <si>
    <t>lėšų likutis už parduotą žemę (LŽ)</t>
  </si>
  <si>
    <t>53.5.</t>
  </si>
  <si>
    <t>53.6.</t>
  </si>
  <si>
    <t>53.7.</t>
  </si>
  <si>
    <t>53.8.</t>
  </si>
  <si>
    <t>53.8.1.</t>
  </si>
  <si>
    <t>53.8.2.</t>
  </si>
  <si>
    <t>53.8.3.</t>
  </si>
  <si>
    <t>53.8.4.</t>
  </si>
  <si>
    <t>53.9.</t>
  </si>
  <si>
    <t>53.9.1.</t>
  </si>
  <si>
    <t>53.9.2.</t>
  </si>
  <si>
    <t>53.10.</t>
  </si>
  <si>
    <t>53.10.1.</t>
  </si>
  <si>
    <t>53.10.2.</t>
  </si>
  <si>
    <t>53.10.3.</t>
  </si>
  <si>
    <t>53.10.4.</t>
  </si>
  <si>
    <t>52.11.</t>
  </si>
  <si>
    <t>52.12.</t>
  </si>
  <si>
    <t>52.13.</t>
  </si>
  <si>
    <t>Savivaldybės administracijos direktoriaus, nuo 2023 m. naujai išrinktos Klaipėdos rajono savivaldybės tarybos pirmojo posėdžio dienos, Savivaldybės mero rezervas (SB)</t>
  </si>
  <si>
    <t xml:space="preserve">                                                       ________________</t>
  </si>
  <si>
    <t xml:space="preserve"> 2025  METŲ  SAVIVALDYBĖS  BIUDŽETO  PAJAMŲ PALYGINIMAS</t>
  </si>
  <si>
    <t>Pajamų rūšys</t>
  </si>
  <si>
    <t>2023 m. įvykdyta</t>
  </si>
  <si>
    <t xml:space="preserve">2024 m. </t>
  </si>
  <si>
    <t>Pokytis (+;-)</t>
  </si>
  <si>
    <t>Pokytis (proc.)</t>
  </si>
  <si>
    <t>patvirtintas</t>
  </si>
  <si>
    <t>patikslintas</t>
  </si>
  <si>
    <t>įvykdyta</t>
  </si>
  <si>
    <t>projektas su patvirtintu</t>
  </si>
  <si>
    <t>projektas su patikslintu</t>
  </si>
  <si>
    <t>projektas su įvykdymu</t>
  </si>
  <si>
    <t>Mokesčiai (2+3+7)</t>
  </si>
  <si>
    <t>Gyventojų pajamų mokestis</t>
  </si>
  <si>
    <t>Turto mokesčiai (4+5+6)</t>
  </si>
  <si>
    <t>Žemės mokestis</t>
  </si>
  <si>
    <t>Paveldimo  turto mokestis</t>
  </si>
  <si>
    <t>Nekilnojamojo turto mokestis</t>
  </si>
  <si>
    <t>Prekių ir paslaugų mokesčiai (8)</t>
  </si>
  <si>
    <t>Mokestis už aplinkos teršimą</t>
  </si>
  <si>
    <t>KITOS PAJAMOS (10+15+19+20)</t>
  </si>
  <si>
    <t>Turto pajamos (11+12+13+14)</t>
  </si>
  <si>
    <t>Palūkanos</t>
  </si>
  <si>
    <t>Dividendai</t>
  </si>
  <si>
    <t>Nuomos mokestis už valstybinę žemę ir valstybinio vidaus vandenų fondo vandens telkinius</t>
  </si>
  <si>
    <t>Mokesčiai už valstybinius gamtos išteklius, iš jų:</t>
  </si>
  <si>
    <t>mokestis už medžiojamų gyvūnų išteklius</t>
  </si>
  <si>
    <t>14.2.</t>
  </si>
  <si>
    <t>kiti mokesčiai už valstybinius gamtos išteklius</t>
  </si>
  <si>
    <t>14.3.</t>
  </si>
  <si>
    <t>želdinių atkuriamosios vertės kompensacija</t>
  </si>
  <si>
    <t>14.4.</t>
  </si>
  <si>
    <t>angliavandenilių išteklių mokestis</t>
  </si>
  <si>
    <t>Pajamos už prekes ir paslaugas (16+17+18)</t>
  </si>
  <si>
    <t>Biudžetinių įstaigų pajamos už prekes ir paslaugas, iš jų:</t>
  </si>
  <si>
    <t>16.1</t>
  </si>
  <si>
    <t>16.3.</t>
  </si>
  <si>
    <t>Įmokos už išlaikymą švietimo, socialinės apsaugos įstaigose</t>
  </si>
  <si>
    <t>16.4.</t>
  </si>
  <si>
    <t>Valstybės rinkliava</t>
  </si>
  <si>
    <t>Vietinės rinkliavos, iš jų:</t>
  </si>
  <si>
    <t>Komunalinių atliekų surinkimą iš atliekų turėtojų ir atliekų tvarkymą</t>
  </si>
  <si>
    <t>Pajamos iš baudų ir konfiskacijos</t>
  </si>
  <si>
    <t>Kitos pajamos</t>
  </si>
  <si>
    <t>MATERIALIOJO IR NEMATERIALIOJO TURTO REALIZAVBIMO PAJAMOS, IŠ JŲ:</t>
  </si>
  <si>
    <t>Pajamos už parduotą žemę</t>
  </si>
  <si>
    <t>IŠ VISO PAJAMŲ SAVARANKIŠKOSIOMS FUNKCIJOMS VYKDYTI (1+9+21)</t>
  </si>
  <si>
    <t>DOTACIJOS (24+30)</t>
  </si>
  <si>
    <t>VALSTYBĖS BIUDŽETO DOTACIJOS (25+26+27+28+29)</t>
  </si>
  <si>
    <t>Valstybinėms (valstybės perduotoms savivaldybėms) funkcijoms vykdyti</t>
  </si>
  <si>
    <t>Ugdymo reikmėms finansuoti</t>
  </si>
  <si>
    <t>Iš apskrities perduotai įstaigai finansuoti</t>
  </si>
  <si>
    <t>Klasių, skirtų mokiniams, turintiems specialiųjų ugdymosi poreikių, ūkio lėšoms finansuoti</t>
  </si>
  <si>
    <t>Kitos dotacijos</t>
  </si>
  <si>
    <t xml:space="preserve">DOTACIJA SAVIVALDYBĖMS IŠ EUROPOS SĄJUNGOS, KITOS TARPTAUTINĖS FINANSINĖS PARAMOS IR BENDROJO FINANSAVIMO LĖŠŲ </t>
  </si>
  <si>
    <t>IŠ VISO (22+23)</t>
  </si>
  <si>
    <t>2025 METAIS PASKIRSTOMŲ SAVIVALDYBĖS BIUDŽETO LĖŠŲ LIKUČIŲ IR SKOLINTŲ LĖŠŲ PALYGINIMAS</t>
  </si>
  <si>
    <t>Lėšų pavadinimas</t>
  </si>
  <si>
    <t>2024 m. planas</t>
  </si>
  <si>
    <t>Savivaldybės biudžeto lėšų likučiai:</t>
  </si>
  <si>
    <t>1.2.</t>
  </si>
  <si>
    <t>1.3.</t>
  </si>
  <si>
    <t>1.4.</t>
  </si>
  <si>
    <t>Pajamų už paslaugas ir nuomą  likutis (LS)</t>
  </si>
  <si>
    <t>1.5.</t>
  </si>
  <si>
    <t>Pajamų už parduotą žemę  likutis (LŽ)</t>
  </si>
  <si>
    <t>1.6.</t>
  </si>
  <si>
    <t>Skolintos lėšos:</t>
  </si>
  <si>
    <t>2.2.</t>
  </si>
  <si>
    <t>Skolintos lėšos prisidėjimui prie ES projektų (SL(ES))</t>
  </si>
  <si>
    <t>2025 METŲ SPECIALIOS TIKSLINĖS DOTACIJOS VALSTYBINĖMS (VALSTYBĖS PERDUOTOMS SAVIVALDYBĖMS) FUNKCIJOMS VYKDYTI PALYGINIMAS</t>
  </si>
  <si>
    <t>Gyv. registro tvarkymas ir duomenų valstybės registrui teikimas</t>
  </si>
  <si>
    <t>Civilinės būklės aktų registravimas</t>
  </si>
  <si>
    <t>Civilinės saugos organizavimas</t>
  </si>
  <si>
    <t>Priešgaisrinės saugos organizavimas</t>
  </si>
  <si>
    <t>Socialinėms išmokoms ir kompensacijoms skaičiuoti ir mokėti</t>
  </si>
  <si>
    <t>Valstybinės kalbos vartojimo ir taisyklingumo kontrolė</t>
  </si>
  <si>
    <t>Žemės ūkio funkcijoms atlikti</t>
  </si>
  <si>
    <t>Melioracijai (išlaidoms)</t>
  </si>
  <si>
    <t>Archy-vinių dokumentų tvarkymas</t>
  </si>
  <si>
    <t>Dalyvavimas rengiant ir vykdant mobilizaciją, demobilizaciją, priimančiosios šalies paramą</t>
  </si>
  <si>
    <t>Jaunimo teisių apsaugai</t>
  </si>
  <si>
    <t>Valstybės garantuojamos pirminės teisinės pagalbos teikimas</t>
  </si>
  <si>
    <t>Gyvenamosios vietos deklaravimas</t>
  </si>
  <si>
    <t>Duomenų teikimas Valstybės suteiktos pagalbos registrui</t>
  </si>
  <si>
    <t>Socialinei paramai mokiniams</t>
  </si>
  <si>
    <t>Socialinėms paslaugoms</t>
  </si>
  <si>
    <t>Mokinių visuomenės sveikatos priežiūrai švietimo įstaigose, visuomenės seikatos stiprinimui ir stebėsenai</t>
  </si>
  <si>
    <t>Plėtoti visuomenės psichikos
sveikatos paslaugų
prieinamumą bei ankstyvojo
savižudybių atpažinimo ir
kompleksinės pagalbos
teikimo sistemą</t>
  </si>
  <si>
    <t>Būsto nuomos ar išperkamosios būsto nuomos mokesčių dalies kompensacijoms</t>
  </si>
  <si>
    <t>Neveiksnių asmenų būklės peržiūrėjimas</t>
  </si>
  <si>
    <t>Savivaldybių patvirtintoms užimtumo didinimo programoms įgyvendinti</t>
  </si>
  <si>
    <t>Savivaldybės erdvinių duomenų rinkinio tvarkymas</t>
  </si>
  <si>
    <t>Koordinuotai teikiamų paslaugų vaikams nuo gimimo iki 18 metų (turint didelių ir labai didelių specialiųjų ugdymosi poreikių - iki 21 metų) ir vaiko atstovams koordinavimui finansuoti</t>
  </si>
  <si>
    <t>Savivaldybei priskirtos valstybinės žemės ir kito valstybės turto valdymas, naudojimas ir disponavimas juo patikėjimo teise</t>
  </si>
  <si>
    <t>Klaipėdos r. savivaldybės administracija</t>
  </si>
  <si>
    <t>2024 m. patvirtinta</t>
  </si>
  <si>
    <t>2024 m. patikslinta</t>
  </si>
  <si>
    <t>Klaipėdos r. savivaldybės priešgaisrinė tarnyba</t>
  </si>
  <si>
    <t>Klaipėdos r. savivaldybės visuomenės sveikatos biuras</t>
  </si>
  <si>
    <t>Klaipėdos rajono paramos šeimai centras</t>
  </si>
  <si>
    <t>2025 projektas su 2024 m. patvirtinta</t>
  </si>
  <si>
    <t>2025 projektas su 2024 m. patikslinta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</si>
</sst>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"/>
    <numFmt numFmtId="165" formatCode="#,##0.000"/>
    <numFmt numFmtId="166" formatCode="0.000"/>
    <numFmt numFmtId="167" formatCode="0.0"/>
  </numFmts>
  <fonts count="47">
    <font>
      <sz val="11"/>
      <color theme="1"/>
      <name val="Calibri"/>
      <family val="2"/>
      <charset val="186"/>
      <scheme val="minor"/>
    </font>
    <font>
      <sz val="10"/>
      <name val="Arial"/>
      <family val="2"/>
      <charset val="186"/>
    </font>
    <font>
      <sz val="9"/>
      <name val="Arial"/>
    </font>
    <font>
      <b/>
      <sz val="10"/>
      <name val="Arial"/>
    </font>
    <font>
      <sz val="11"/>
      <color rgb="FF000000"/>
      <name val="Calibri"/>
    </font>
    <font>
      <sz val="10"/>
      <name val="Arial"/>
    </font>
    <font>
      <b/>
      <sz val="9"/>
      <color rgb="FF000000"/>
      <name val="Calibri Light"/>
    </font>
    <font>
      <b/>
      <sz val="9"/>
      <name val="Calibri Light"/>
    </font>
    <font>
      <sz val="9"/>
      <name val="Calibri Light"/>
    </font>
    <font>
      <sz val="9"/>
      <color rgb="FF000000"/>
      <name val="Calibri Light"/>
    </font>
    <font>
      <sz val="9"/>
      <color theme="1"/>
      <name val="Calibri Light"/>
    </font>
    <font>
      <sz val="10"/>
      <color rgb="FF444444"/>
      <name val="Arial"/>
    </font>
    <font>
      <sz val="10"/>
      <color theme="1"/>
      <name val="Arial"/>
    </font>
    <font>
      <i/>
      <sz val="10"/>
      <name val="Arial"/>
    </font>
    <font>
      <sz val="10"/>
      <color rgb="FF000000"/>
      <name val="Arial"/>
    </font>
    <font>
      <b/>
      <i/>
      <sz val="10"/>
      <name val="Arial"/>
    </font>
    <font>
      <i/>
      <sz val="10"/>
      <color rgb="FF000000"/>
      <name val="Arial"/>
    </font>
    <font>
      <b/>
      <i/>
      <sz val="10"/>
      <color theme="1"/>
      <name val="Arial"/>
    </font>
    <font>
      <b/>
      <i/>
      <sz val="10"/>
      <color rgb="FF000000"/>
      <name val="Arial"/>
    </font>
    <font>
      <b/>
      <sz val="11"/>
      <name val="Calibri"/>
      <family val="2"/>
      <charset val="186"/>
      <scheme val="minor"/>
    </font>
    <font>
      <b/>
      <sz val="8"/>
      <name val="Times New Roman"/>
      <family val="1"/>
      <charset val="186"/>
    </font>
    <font>
      <sz val="8"/>
      <color theme="1"/>
      <name val="Times New Roman"/>
      <family val="1"/>
      <charset val="186"/>
    </font>
    <font>
      <sz val="8"/>
      <name val="Times New Roman"/>
      <family val="1"/>
      <charset val="186"/>
    </font>
    <font>
      <sz val="8"/>
      <color rgb="FF000000"/>
      <name val="Times New Roman"/>
      <family val="1"/>
      <charset val="186"/>
    </font>
    <font>
      <b/>
      <sz val="8"/>
      <color theme="1"/>
      <name val="Times New Roman"/>
      <family val="1"/>
      <charset val="186"/>
    </font>
    <font>
      <sz val="9"/>
      <name val="Times New Roman"/>
      <family val="1"/>
      <charset val="186"/>
    </font>
    <font>
      <b/>
      <sz val="9"/>
      <name val="Times New Roman"/>
      <family val="1"/>
      <charset val="186"/>
    </font>
    <font>
      <b/>
      <sz val="8"/>
      <color rgb="FF000000"/>
      <name val="Times New Roman"/>
      <family val="1"/>
      <charset val="186"/>
    </font>
    <font>
      <b/>
      <sz val="12"/>
      <name val="Arial"/>
      <family val="2"/>
      <charset val="186"/>
    </font>
    <font>
      <sz val="12"/>
      <name val="Arial"/>
      <family val="2"/>
      <charset val="186"/>
    </font>
    <font>
      <sz val="12"/>
      <color theme="1"/>
      <name val="Arial"/>
      <family val="2"/>
      <charset val="186"/>
    </font>
    <font>
      <b/>
      <sz val="12"/>
      <color theme="1"/>
      <name val="Arial"/>
      <family val="2"/>
      <charset val="186"/>
    </font>
    <font>
      <sz val="12"/>
      <color rgb="FF000000"/>
      <name val="Arial"/>
      <family val="2"/>
      <charset val="186"/>
    </font>
    <font>
      <sz val="9"/>
      <name val="Times New Roman Baltic"/>
      <family val="1"/>
      <charset val="186"/>
    </font>
    <font>
      <b/>
      <sz val="9"/>
      <name val="Times New Roman Baltic"/>
      <family val="1"/>
      <charset val="186"/>
    </font>
    <font>
      <sz val="11"/>
      <name val="Times New Roman Baltic"/>
      <family val="1"/>
      <charset val="186"/>
    </font>
    <font>
      <b/>
      <sz val="12"/>
      <name val="Times New Roman Baltic"/>
      <family val="1"/>
      <charset val="186"/>
    </font>
    <font>
      <sz val="10"/>
      <name val="Times New Roman Baltic"/>
      <charset val="186"/>
    </font>
    <font>
      <sz val="7"/>
      <name val="Times New Roman Baltic"/>
      <family val="1"/>
      <charset val="186"/>
    </font>
    <font>
      <sz val="8"/>
      <color rgb="FF000000"/>
      <name val="Times New Roman"/>
      <family val="1"/>
      <charset val="1"/>
    </font>
    <font>
      <sz val="72"/>
      <name val="Times New Roman Baltic"/>
      <family val="1"/>
      <charset val="186"/>
    </font>
    <font>
      <sz val="7"/>
      <name val="Arial"/>
      <family val="2"/>
      <charset val="186"/>
    </font>
    <font>
      <sz val="7"/>
      <name val="Times New Roman Baltic"/>
      <charset val="186"/>
    </font>
    <font>
      <sz val="7"/>
      <name val="Times New Roman Baltic"/>
    </font>
    <font>
      <sz val="7"/>
      <name val="Times New Roman Baltic"/>
      <family val="1"/>
    </font>
    <font>
      <sz val="8"/>
      <name val="Times New Roman Baltic"/>
      <family val="1"/>
      <charset val="186"/>
    </font>
    <font>
      <sz val="8"/>
      <name val="Times New Roman Baltic"/>
      <family val="1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CCFFCC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7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indexed="64"/>
      </left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rgb="FF000000"/>
      </top>
      <bottom/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indexed="64"/>
      </right>
      <top/>
      <bottom/>
      <diagonal/>
    </border>
    <border>
      <left style="thin">
        <color indexed="64"/>
      </left>
      <right style="thin">
        <color rgb="FF000000"/>
      </right>
      <top style="thin">
        <color indexed="64"/>
      </top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rgb="FF000000"/>
      </right>
      <top/>
      <bottom style="thin">
        <color rgb="FF000000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thin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indexed="64"/>
      </left>
      <right style="thin">
        <color rgb="FF000000"/>
      </right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/>
      <bottom style="medium">
        <color rgb="FF000000"/>
      </bottom>
      <diagonal/>
    </border>
    <border>
      <left/>
      <right style="thin">
        <color indexed="64"/>
      </right>
      <top/>
      <bottom style="thin">
        <color rgb="FF000000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rgb="FF000000"/>
      </left>
      <right/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/>
      <diagonal/>
    </border>
    <border>
      <left style="thin">
        <color indexed="64"/>
      </left>
      <right style="thin">
        <color rgb="FF000000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rgb="FF000000"/>
      </bottom>
      <diagonal/>
    </border>
  </borders>
  <cellStyleXfs count="2">
    <xf numFmtId="0" fontId="0" fillId="0" borderId="0"/>
    <xf numFmtId="0" fontId="1" fillId="0" borderId="0"/>
  </cellStyleXfs>
  <cellXfs count="804">
    <xf numFmtId="0" fontId="0" fillId="0" borderId="0" xfId="0"/>
    <xf numFmtId="0" fontId="4" fillId="0" borderId="0" xfId="0" applyFont="1"/>
    <xf numFmtId="0" fontId="3" fillId="3" borderId="0" xfId="0" applyFont="1" applyFill="1"/>
    <xf numFmtId="0" fontId="5" fillId="3" borderId="5" xfId="0" applyFont="1" applyFill="1" applyBorder="1"/>
    <xf numFmtId="0" fontId="2" fillId="3" borderId="0" xfId="0" applyFont="1" applyFill="1"/>
    <xf numFmtId="0" fontId="6" fillId="3" borderId="1" xfId="0" applyFont="1" applyFill="1" applyBorder="1" applyAlignment="1">
      <alignment wrapText="1"/>
    </xf>
    <xf numFmtId="0" fontId="6" fillId="3" borderId="8" xfId="0" applyFont="1" applyFill="1" applyBorder="1"/>
    <xf numFmtId="0" fontId="7" fillId="3" borderId="52" xfId="0" applyFont="1" applyFill="1" applyBorder="1"/>
    <xf numFmtId="0" fontId="7" fillId="3" borderId="2" xfId="0" applyFont="1" applyFill="1" applyBorder="1" applyAlignment="1">
      <alignment wrapText="1"/>
    </xf>
    <xf numFmtId="0" fontId="7" fillId="3" borderId="4" xfId="0" applyFont="1" applyFill="1" applyBorder="1" applyAlignment="1">
      <alignment wrapText="1"/>
    </xf>
    <xf numFmtId="0" fontId="7" fillId="3" borderId="1" xfId="0" applyFont="1" applyFill="1" applyBorder="1" applyAlignment="1">
      <alignment wrapText="1"/>
    </xf>
    <xf numFmtId="0" fontId="7" fillId="3" borderId="8" xfId="0" applyFont="1" applyFill="1" applyBorder="1" applyAlignment="1">
      <alignment wrapText="1"/>
    </xf>
    <xf numFmtId="0" fontId="6" fillId="0" borderId="52" xfId="0" applyFont="1" applyBorder="1" applyAlignment="1">
      <alignment wrapText="1"/>
    </xf>
    <xf numFmtId="0" fontId="6" fillId="0" borderId="14" xfId="0" applyFont="1" applyBorder="1" applyAlignment="1">
      <alignment wrapText="1"/>
    </xf>
    <xf numFmtId="0" fontId="6" fillId="0" borderId="41" xfId="0" applyFont="1" applyBorder="1" applyAlignment="1">
      <alignment wrapText="1"/>
    </xf>
    <xf numFmtId="0" fontId="6" fillId="0" borderId="40" xfId="0" applyFont="1" applyBorder="1" applyAlignment="1">
      <alignment wrapText="1"/>
    </xf>
    <xf numFmtId="0" fontId="9" fillId="0" borderId="28" xfId="0" applyFont="1" applyBorder="1"/>
    <xf numFmtId="0" fontId="9" fillId="0" borderId="18" xfId="0" applyFont="1" applyBorder="1"/>
    <xf numFmtId="0" fontId="9" fillId="0" borderId="39" xfId="0" applyFont="1" applyBorder="1"/>
    <xf numFmtId="0" fontId="9" fillId="3" borderId="3" xfId="0" applyFont="1" applyFill="1" applyBorder="1"/>
    <xf numFmtId="0" fontId="9" fillId="0" borderId="34" xfId="0" applyFont="1" applyBorder="1"/>
    <xf numFmtId="0" fontId="8" fillId="3" borderId="34" xfId="0" applyFont="1" applyFill="1" applyBorder="1"/>
    <xf numFmtId="0" fontId="8" fillId="0" borderId="34" xfId="0" applyFont="1" applyBorder="1"/>
    <xf numFmtId="0" fontId="9" fillId="3" borderId="34" xfId="0" applyFont="1" applyFill="1" applyBorder="1"/>
    <xf numFmtId="0" fontId="9" fillId="3" borderId="5" xfId="0" applyFont="1" applyFill="1" applyBorder="1"/>
    <xf numFmtId="0" fontId="9" fillId="0" borderId="14" xfId="0" applyFont="1" applyBorder="1"/>
    <xf numFmtId="0" fontId="8" fillId="0" borderId="9" xfId="0" applyFont="1" applyBorder="1" applyAlignment="1">
      <alignment wrapText="1"/>
    </xf>
    <xf numFmtId="0" fontId="9" fillId="0" borderId="8" xfId="0" applyFont="1" applyBorder="1"/>
    <xf numFmtId="0" fontId="8" fillId="3" borderId="3" xfId="0" applyFont="1" applyFill="1" applyBorder="1"/>
    <xf numFmtId="0" fontId="9" fillId="3" borderId="28" xfId="0" applyFont="1" applyFill="1" applyBorder="1"/>
    <xf numFmtId="0" fontId="8" fillId="0" borderId="5" xfId="0" applyFont="1" applyBorder="1"/>
    <xf numFmtId="0" fontId="7" fillId="3" borderId="34" xfId="0" applyFont="1" applyFill="1" applyBorder="1"/>
    <xf numFmtId="4" fontId="6" fillId="3" borderId="34" xfId="0" applyNumberFormat="1" applyFont="1" applyFill="1" applyBorder="1"/>
    <xf numFmtId="0" fontId="8" fillId="0" borderId="0" xfId="0" applyFont="1"/>
    <xf numFmtId="0" fontId="7" fillId="0" borderId="0" xfId="0" applyFont="1"/>
    <xf numFmtId="0" fontId="9" fillId="0" borderId="0" xfId="0" applyFont="1"/>
    <xf numFmtId="0" fontId="5" fillId="0" borderId="0" xfId="0" applyFont="1"/>
    <xf numFmtId="0" fontId="3" fillId="0" borderId="0" xfId="0" applyFont="1"/>
    <xf numFmtId="0" fontId="4" fillId="0" borderId="5" xfId="0" applyFont="1" applyBorder="1"/>
    <xf numFmtId="0" fontId="7" fillId="0" borderId="34" xfId="0" applyFont="1" applyBorder="1"/>
    <xf numFmtId="167" fontId="8" fillId="0" borderId="5" xfId="0" applyNumberFormat="1" applyFont="1" applyBorder="1"/>
    <xf numFmtId="0" fontId="10" fillId="2" borderId="34" xfId="0" applyFont="1" applyFill="1" applyBorder="1"/>
    <xf numFmtId="0" fontId="10" fillId="0" borderId="34" xfId="0" applyFont="1" applyBorder="1"/>
    <xf numFmtId="0" fontId="9" fillId="0" borderId="20" xfId="0" applyFont="1" applyBorder="1"/>
    <xf numFmtId="0" fontId="9" fillId="0" borderId="17" xfId="0" applyFont="1" applyBorder="1"/>
    <xf numFmtId="0" fontId="9" fillId="0" borderId="22" xfId="0" applyFont="1" applyBorder="1"/>
    <xf numFmtId="0" fontId="8" fillId="2" borderId="3" xfId="0" applyFont="1" applyFill="1" applyBorder="1"/>
    <xf numFmtId="0" fontId="8" fillId="2" borderId="34" xfId="0" applyFont="1" applyFill="1" applyBorder="1"/>
    <xf numFmtId="0" fontId="7" fillId="2" borderId="34" xfId="0" applyFont="1" applyFill="1" applyBorder="1"/>
    <xf numFmtId="167" fontId="8" fillId="2" borderId="5" xfId="0" applyNumberFormat="1" applyFont="1" applyFill="1" applyBorder="1"/>
    <xf numFmtId="0" fontId="9" fillId="2" borderId="41" xfId="0" applyFont="1" applyFill="1" applyBorder="1"/>
    <xf numFmtId="0" fontId="9" fillId="2" borderId="3" xfId="0" applyFont="1" applyFill="1" applyBorder="1"/>
    <xf numFmtId="0" fontId="9" fillId="2" borderId="34" xfId="0" applyFont="1" applyFill="1" applyBorder="1"/>
    <xf numFmtId="0" fontId="9" fillId="2" borderId="5" xfId="0" applyFont="1" applyFill="1" applyBorder="1"/>
    <xf numFmtId="0" fontId="9" fillId="2" borderId="28" xfId="0" applyFont="1" applyFill="1" applyBorder="1"/>
    <xf numFmtId="0" fontId="9" fillId="0" borderId="41" xfId="0" applyFont="1" applyBorder="1"/>
    <xf numFmtId="0" fontId="5" fillId="0" borderId="17" xfId="0" applyFont="1" applyBorder="1" applyAlignment="1">
      <alignment horizontal="right" wrapText="1"/>
    </xf>
    <xf numFmtId="0" fontId="5" fillId="0" borderId="20" xfId="0" applyFont="1" applyBorder="1" applyAlignment="1">
      <alignment horizontal="right" wrapText="1"/>
    </xf>
    <xf numFmtId="0" fontId="12" fillId="0" borderId="0" xfId="0" applyFont="1"/>
    <xf numFmtId="0" fontId="5" fillId="0" borderId="0" xfId="0" applyFont="1" applyAlignment="1">
      <alignment horizontal="right"/>
    </xf>
    <xf numFmtId="0" fontId="5" fillId="0" borderId="28" xfId="0" applyFont="1" applyBorder="1" applyAlignment="1">
      <alignment horizontal="center" vertical="center" wrapText="1" shrinkToFit="1"/>
    </xf>
    <xf numFmtId="0" fontId="12" fillId="0" borderId="21" xfId="0" applyFont="1" applyBorder="1" applyAlignment="1">
      <alignment horizontal="center" vertical="center" wrapText="1" shrinkToFit="1"/>
    </xf>
    <xf numFmtId="0" fontId="12" fillId="0" borderId="15" xfId="0" applyFont="1" applyBorder="1" applyAlignment="1">
      <alignment horizontal="center" vertical="center" wrapText="1" shrinkToFit="1"/>
    </xf>
    <xf numFmtId="0" fontId="5" fillId="7" borderId="41" xfId="0" applyFont="1" applyFill="1" applyBorder="1" applyAlignment="1">
      <alignment horizontal="center" vertical="center" wrapText="1" shrinkToFit="1"/>
    </xf>
    <xf numFmtId="0" fontId="12" fillId="7" borderId="16" xfId="0" applyFont="1" applyFill="1" applyBorder="1" applyAlignment="1">
      <alignment horizontal="center" vertical="center" wrapText="1" shrinkToFit="1"/>
    </xf>
    <xf numFmtId="0" fontId="12" fillId="4" borderId="16" xfId="0" applyFont="1" applyFill="1" applyBorder="1" applyAlignment="1">
      <alignment horizontal="center" wrapText="1"/>
    </xf>
    <xf numFmtId="0" fontId="12" fillId="0" borderId="16" xfId="0" applyFont="1" applyBorder="1" applyAlignment="1">
      <alignment horizontal="center" wrapText="1"/>
    </xf>
    <xf numFmtId="0" fontId="12" fillId="5" borderId="16" xfId="0" applyFont="1" applyFill="1" applyBorder="1" applyAlignment="1">
      <alignment horizontal="center" wrapText="1"/>
    </xf>
    <xf numFmtId="0" fontId="12" fillId="2" borderId="16" xfId="0" applyFont="1" applyFill="1" applyBorder="1" applyAlignment="1">
      <alignment horizontal="center" wrapText="1"/>
    </xf>
    <xf numFmtId="0" fontId="12" fillId="8" borderId="16" xfId="0" applyFont="1" applyFill="1" applyBorder="1" applyAlignment="1">
      <alignment horizontal="center" wrapText="1"/>
    </xf>
    <xf numFmtId="0" fontId="12" fillId="0" borderId="8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/>
    </xf>
    <xf numFmtId="166" fontId="3" fillId="2" borderId="10" xfId="0" applyNumberFormat="1" applyFont="1" applyFill="1" applyBorder="1"/>
    <xf numFmtId="166" fontId="3" fillId="2" borderId="6" xfId="0" applyNumberFormat="1" applyFont="1" applyFill="1" applyBorder="1"/>
    <xf numFmtId="166" fontId="3" fillId="7" borderId="10" xfId="0" applyNumberFormat="1" applyFont="1" applyFill="1" applyBorder="1"/>
    <xf numFmtId="166" fontId="3" fillId="7" borderId="12" xfId="0" applyNumberFormat="1" applyFont="1" applyFill="1" applyBorder="1"/>
    <xf numFmtId="166" fontId="12" fillId="4" borderId="20" xfId="0" applyNumberFormat="1" applyFont="1" applyFill="1" applyBorder="1"/>
    <xf numFmtId="166" fontId="12" fillId="0" borderId="17" xfId="0" applyNumberFormat="1" applyFont="1" applyBorder="1"/>
    <xf numFmtId="167" fontId="12" fillId="5" borderId="0" xfId="0" applyNumberFormat="1" applyFont="1" applyFill="1"/>
    <xf numFmtId="167" fontId="12" fillId="0" borderId="17" xfId="0" applyNumberFormat="1" applyFont="1" applyBorder="1"/>
    <xf numFmtId="167" fontId="12" fillId="0" borderId="0" xfId="0" applyNumberFormat="1" applyFont="1"/>
    <xf numFmtId="167" fontId="12" fillId="8" borderId="0" xfId="0" applyNumberFormat="1" applyFont="1" applyFill="1"/>
    <xf numFmtId="0" fontId="5" fillId="0" borderId="20" xfId="0" applyFont="1" applyBorder="1"/>
    <xf numFmtId="0" fontId="5" fillId="0" borderId="17" xfId="0" applyFont="1" applyBorder="1" applyAlignment="1">
      <alignment horizontal="center"/>
    </xf>
    <xf numFmtId="0" fontId="5" fillId="0" borderId="0" xfId="0" applyFont="1" applyAlignment="1">
      <alignment horizontal="center"/>
    </xf>
    <xf numFmtId="166" fontId="5" fillId="2" borderId="12" xfId="0" applyNumberFormat="1" applyFont="1" applyFill="1" applyBorder="1"/>
    <xf numFmtId="166" fontId="5" fillId="2" borderId="7" xfId="0" applyNumberFormat="1" applyFont="1" applyFill="1" applyBorder="1"/>
    <xf numFmtId="166" fontId="5" fillId="7" borderId="12" xfId="0" applyNumberFormat="1" applyFont="1" applyFill="1" applyBorder="1"/>
    <xf numFmtId="0" fontId="13" fillId="0" borderId="17" xfId="0" applyFont="1" applyBorder="1"/>
    <xf numFmtId="0" fontId="13" fillId="0" borderId="0" xfId="0" applyFont="1" applyAlignment="1">
      <alignment horizontal="center"/>
    </xf>
    <xf numFmtId="166" fontId="13" fillId="2" borderId="12" xfId="0" applyNumberFormat="1" applyFont="1" applyFill="1" applyBorder="1"/>
    <xf numFmtId="166" fontId="13" fillId="2" borderId="7" xfId="0" applyNumberFormat="1" applyFont="1" applyFill="1" applyBorder="1"/>
    <xf numFmtId="166" fontId="13" fillId="7" borderId="12" xfId="0" applyNumberFormat="1" applyFont="1" applyFill="1" applyBorder="1"/>
    <xf numFmtId="0" fontId="5" fillId="0" borderId="17" xfId="0" applyFont="1" applyBorder="1" applyAlignment="1">
      <alignment horizontal="right"/>
    </xf>
    <xf numFmtId="0" fontId="5" fillId="0" borderId="20" xfId="0" applyFont="1" applyBorder="1" applyAlignment="1">
      <alignment vertical="center"/>
    </xf>
    <xf numFmtId="0" fontId="5" fillId="0" borderId="23" xfId="0" applyFont="1" applyBorder="1"/>
    <xf numFmtId="166" fontId="5" fillId="2" borderId="22" xfId="0" applyNumberFormat="1" applyFont="1" applyFill="1" applyBorder="1"/>
    <xf numFmtId="166" fontId="5" fillId="2" borderId="17" xfId="0" applyNumberFormat="1" applyFont="1" applyFill="1" applyBorder="1"/>
    <xf numFmtId="166" fontId="5" fillId="7" borderId="22" xfId="0" applyNumberFormat="1" applyFont="1" applyFill="1" applyBorder="1"/>
    <xf numFmtId="166" fontId="5" fillId="7" borderId="0" xfId="0" applyNumberFormat="1" applyFont="1" applyFill="1"/>
    <xf numFmtId="0" fontId="5" fillId="0" borderId="7" xfId="0" applyFont="1" applyBorder="1" applyAlignment="1">
      <alignment vertical="center"/>
    </xf>
    <xf numFmtId="0" fontId="5" fillId="0" borderId="20" xfId="0" applyFont="1" applyBorder="1" applyAlignment="1">
      <alignment horizontal="center"/>
    </xf>
    <xf numFmtId="166" fontId="5" fillId="2" borderId="20" xfId="0" applyNumberFormat="1" applyFont="1" applyFill="1" applyBorder="1"/>
    <xf numFmtId="166" fontId="5" fillId="7" borderId="20" xfId="0" applyNumberFormat="1" applyFont="1" applyFill="1" applyBorder="1"/>
    <xf numFmtId="0" fontId="3" fillId="0" borderId="26" xfId="0" applyFont="1" applyBorder="1"/>
    <xf numFmtId="166" fontId="3" fillId="2" borderId="27" xfId="0" applyNumberFormat="1" applyFont="1" applyFill="1" applyBorder="1"/>
    <xf numFmtId="166" fontId="3" fillId="2" borderId="31" xfId="0" applyNumberFormat="1" applyFont="1" applyFill="1" applyBorder="1"/>
    <xf numFmtId="166" fontId="3" fillId="7" borderId="27" xfId="0" applyNumberFormat="1" applyFont="1" applyFill="1" applyBorder="1"/>
    <xf numFmtId="167" fontId="12" fillId="5" borderId="42" xfId="0" applyNumberFormat="1" applyFont="1" applyFill="1" applyBorder="1"/>
    <xf numFmtId="167" fontId="12" fillId="0" borderId="16" xfId="0" applyNumberFormat="1" applyFont="1" applyBorder="1"/>
    <xf numFmtId="167" fontId="12" fillId="0" borderId="42" xfId="0" applyNumberFormat="1" applyFont="1" applyBorder="1"/>
    <xf numFmtId="167" fontId="12" fillId="8" borderId="42" xfId="0" applyNumberFormat="1" applyFont="1" applyFill="1" applyBorder="1"/>
    <xf numFmtId="0" fontId="5" fillId="0" borderId="7" xfId="0" applyFont="1" applyBorder="1" applyAlignment="1">
      <alignment horizontal="center"/>
    </xf>
    <xf numFmtId="0" fontId="5" fillId="0" borderId="17" xfId="0" applyFont="1" applyBorder="1"/>
    <xf numFmtId="0" fontId="13" fillId="0" borderId="9" xfId="0" applyFont="1" applyBorder="1"/>
    <xf numFmtId="0" fontId="5" fillId="0" borderId="9" xfId="0" applyFont="1" applyBorder="1" applyAlignment="1">
      <alignment horizontal="right"/>
    </xf>
    <xf numFmtId="0" fontId="5" fillId="0" borderId="17" xfId="0" applyFont="1" applyBorder="1" applyAlignment="1">
      <alignment vertical="center"/>
    </xf>
    <xf numFmtId="0" fontId="11" fillId="0" borderId="0" xfId="0" applyFont="1" applyAlignment="1">
      <alignment horizontal="right" wrapText="1"/>
    </xf>
    <xf numFmtId="164" fontId="12" fillId="0" borderId="0" xfId="0" applyNumberFormat="1" applyFont="1"/>
    <xf numFmtId="0" fontId="3" fillId="0" borderId="27" xfId="0" applyFont="1" applyBorder="1"/>
    <xf numFmtId="0" fontId="3" fillId="0" borderId="42" xfId="0" applyFont="1" applyBorder="1"/>
    <xf numFmtId="166" fontId="3" fillId="2" borderId="26" xfId="0" applyNumberFormat="1" applyFont="1" applyFill="1" applyBorder="1"/>
    <xf numFmtId="0" fontId="5" fillId="0" borderId="12" xfId="0" applyFont="1" applyBorder="1"/>
    <xf numFmtId="166" fontId="3" fillId="2" borderId="12" xfId="0" applyNumberFormat="1" applyFont="1" applyFill="1" applyBorder="1"/>
    <xf numFmtId="0" fontId="13" fillId="0" borderId="7" xfId="0" applyFont="1" applyBorder="1"/>
    <xf numFmtId="0" fontId="5" fillId="0" borderId="7" xfId="0" applyFont="1" applyBorder="1" applyAlignment="1">
      <alignment horizontal="right"/>
    </xf>
    <xf numFmtId="0" fontId="5" fillId="0" borderId="12" xfId="0" applyFont="1" applyBorder="1" applyAlignment="1">
      <alignment vertical="center"/>
    </xf>
    <xf numFmtId="0" fontId="5" fillId="0" borderId="7" xfId="0" applyFont="1" applyBorder="1" applyAlignment="1">
      <alignment horizontal="right" wrapText="1"/>
    </xf>
    <xf numFmtId="0" fontId="5" fillId="0" borderId="12" xfId="0" applyFont="1" applyBorder="1" applyAlignment="1">
      <alignment horizontal="right" wrapText="1"/>
    </xf>
    <xf numFmtId="0" fontId="13" fillId="0" borderId="23" xfId="0" applyFont="1" applyBorder="1" applyAlignment="1">
      <alignment wrapText="1"/>
    </xf>
    <xf numFmtId="166" fontId="5" fillId="2" borderId="15" xfId="0" applyNumberFormat="1" applyFont="1" applyFill="1" applyBorder="1"/>
    <xf numFmtId="166" fontId="5" fillId="2" borderId="21" xfId="0" applyNumberFormat="1" applyFont="1" applyFill="1" applyBorder="1"/>
    <xf numFmtId="166" fontId="5" fillId="7" borderId="15" xfId="0" applyNumberFormat="1" applyFont="1" applyFill="1" applyBorder="1"/>
    <xf numFmtId="166" fontId="12" fillId="4" borderId="28" xfId="0" applyNumberFormat="1" applyFont="1" applyFill="1" applyBorder="1"/>
    <xf numFmtId="166" fontId="12" fillId="0" borderId="18" xfId="0" applyNumberFormat="1" applyFont="1" applyBorder="1"/>
    <xf numFmtId="167" fontId="12" fillId="5" borderId="24" xfId="0" applyNumberFormat="1" applyFont="1" applyFill="1" applyBorder="1"/>
    <xf numFmtId="167" fontId="12" fillId="0" borderId="18" xfId="0" applyNumberFormat="1" applyFont="1" applyBorder="1"/>
    <xf numFmtId="167" fontId="12" fillId="0" borderId="24" xfId="0" applyNumberFormat="1" applyFont="1" applyBorder="1"/>
    <xf numFmtId="167" fontId="12" fillId="8" borderId="24" xfId="0" applyNumberFormat="1" applyFont="1" applyFill="1" applyBorder="1"/>
    <xf numFmtId="0" fontId="3" fillId="0" borderId="10" xfId="0" applyFont="1" applyBorder="1"/>
    <xf numFmtId="0" fontId="3" fillId="0" borderId="6" xfId="0" applyFont="1" applyBorder="1"/>
    <xf numFmtId="166" fontId="3" fillId="2" borderId="0" xfId="0" applyNumberFormat="1" applyFont="1" applyFill="1"/>
    <xf numFmtId="166" fontId="3" fillId="2" borderId="7" xfId="0" applyNumberFormat="1" applyFont="1" applyFill="1" applyBorder="1"/>
    <xf numFmtId="166" fontId="3" fillId="7" borderId="0" xfId="0" applyNumberFormat="1" applyFont="1" applyFill="1"/>
    <xf numFmtId="0" fontId="13" fillId="0" borderId="7" xfId="0" applyFont="1" applyBorder="1" applyAlignment="1">
      <alignment horizontal="center"/>
    </xf>
    <xf numFmtId="166" fontId="13" fillId="2" borderId="0" xfId="0" applyNumberFormat="1" applyFont="1" applyFill="1"/>
    <xf numFmtId="166" fontId="13" fillId="7" borderId="0" xfId="0" applyNumberFormat="1" applyFont="1" applyFill="1"/>
    <xf numFmtId="166" fontId="5" fillId="2" borderId="0" xfId="0" applyNumberFormat="1" applyFont="1" applyFill="1"/>
    <xf numFmtId="166" fontId="5" fillId="2" borderId="23" xfId="0" applyNumberFormat="1" applyFont="1" applyFill="1" applyBorder="1"/>
    <xf numFmtId="167" fontId="12" fillId="4" borderId="16" xfId="0" applyNumberFormat="1" applyFont="1" applyFill="1" applyBorder="1"/>
    <xf numFmtId="167" fontId="12" fillId="5" borderId="19" xfId="0" applyNumberFormat="1" applyFont="1" applyFill="1" applyBorder="1"/>
    <xf numFmtId="167" fontId="12" fillId="4" borderId="17" xfId="0" applyNumberFormat="1" applyFont="1" applyFill="1" applyBorder="1"/>
    <xf numFmtId="167" fontId="12" fillId="5" borderId="20" xfId="0" applyNumberFormat="1" applyFont="1" applyFill="1" applyBorder="1"/>
    <xf numFmtId="167" fontId="12" fillId="4" borderId="18" xfId="0" applyNumberFormat="1" applyFont="1" applyFill="1" applyBorder="1"/>
    <xf numFmtId="167" fontId="12" fillId="5" borderId="28" xfId="0" applyNumberFormat="1" applyFont="1" applyFill="1" applyBorder="1"/>
    <xf numFmtId="0" fontId="3" fillId="0" borderId="12" xfId="0" applyFont="1" applyBorder="1"/>
    <xf numFmtId="0" fontId="3" fillId="0" borderId="7" xfId="0" applyFont="1" applyBorder="1"/>
    <xf numFmtId="166" fontId="3" fillId="7" borderId="31" xfId="0" applyNumberFormat="1" applyFont="1" applyFill="1" applyBorder="1"/>
    <xf numFmtId="166" fontId="5" fillId="7" borderId="7" xfId="0" applyNumberFormat="1" applyFont="1" applyFill="1" applyBorder="1"/>
    <xf numFmtId="166" fontId="13" fillId="7" borderId="7" xfId="0" applyNumberFormat="1" applyFont="1" applyFill="1" applyBorder="1"/>
    <xf numFmtId="0" fontId="5" fillId="2" borderId="12" xfId="0" applyFont="1" applyFill="1" applyBorder="1" applyAlignment="1">
      <alignment vertical="center"/>
    </xf>
    <xf numFmtId="0" fontId="5" fillId="2" borderId="7" xfId="0" applyFont="1" applyFill="1" applyBorder="1" applyAlignment="1">
      <alignment horizontal="center"/>
    </xf>
    <xf numFmtId="0" fontId="5" fillId="2" borderId="0" xfId="0" applyFont="1" applyFill="1" applyAlignment="1">
      <alignment horizontal="center"/>
    </xf>
    <xf numFmtId="166" fontId="13" fillId="2" borderId="20" xfId="0" applyNumberFormat="1" applyFont="1" applyFill="1" applyBorder="1"/>
    <xf numFmtId="166" fontId="13" fillId="7" borderId="20" xfId="0" applyNumberFormat="1" applyFont="1" applyFill="1" applyBorder="1"/>
    <xf numFmtId="0" fontId="5" fillId="0" borderId="0" xfId="0" applyFont="1" applyAlignment="1">
      <alignment vertical="center"/>
    </xf>
    <xf numFmtId="167" fontId="12" fillId="4" borderId="20" xfId="0" applyNumberFormat="1" applyFont="1" applyFill="1" applyBorder="1"/>
    <xf numFmtId="167" fontId="12" fillId="0" borderId="20" xfId="0" applyNumberFormat="1" applyFont="1" applyBorder="1"/>
    <xf numFmtId="167" fontId="12" fillId="8" borderId="20" xfId="0" applyNumberFormat="1" applyFont="1" applyFill="1" applyBorder="1"/>
    <xf numFmtId="166" fontId="5" fillId="7" borderId="17" xfId="0" applyNumberFormat="1" applyFont="1" applyFill="1" applyBorder="1"/>
    <xf numFmtId="167" fontId="12" fillId="4" borderId="22" xfId="0" applyNumberFormat="1" applyFont="1" applyFill="1" applyBorder="1"/>
    <xf numFmtId="0" fontId="3" fillId="0" borderId="27" xfId="0" applyFont="1" applyBorder="1" applyAlignment="1">
      <alignment vertical="center"/>
    </xf>
    <xf numFmtId="0" fontId="3" fillId="0" borderId="26" xfId="0" applyFont="1" applyBorder="1" applyAlignment="1">
      <alignment wrapText="1"/>
    </xf>
    <xf numFmtId="166" fontId="3" fillId="2" borderId="42" xfId="0" applyNumberFormat="1" applyFont="1" applyFill="1" applyBorder="1"/>
    <xf numFmtId="166" fontId="3" fillId="2" borderId="16" xfId="0" applyNumberFormat="1" applyFont="1" applyFill="1" applyBorder="1"/>
    <xf numFmtId="166" fontId="3" fillId="7" borderId="42" xfId="0" applyNumberFormat="1" applyFont="1" applyFill="1" applyBorder="1"/>
    <xf numFmtId="166" fontId="3" fillId="7" borderId="16" xfId="0" applyNumberFormat="1" applyFont="1" applyFill="1" applyBorder="1"/>
    <xf numFmtId="166" fontId="3" fillId="7" borderId="7" xfId="0" applyNumberFormat="1" applyFont="1" applyFill="1" applyBorder="1"/>
    <xf numFmtId="166" fontId="13" fillId="2" borderId="9" xfId="0" applyNumberFormat="1" applyFont="1" applyFill="1" applyBorder="1"/>
    <xf numFmtId="166" fontId="13" fillId="7" borderId="9" xfId="0" applyNumberFormat="1" applyFont="1" applyFill="1" applyBorder="1"/>
    <xf numFmtId="0" fontId="5" fillId="2" borderId="7" xfId="0" applyFont="1" applyFill="1" applyBorder="1" applyAlignment="1">
      <alignment horizontal="right" wrapText="1"/>
    </xf>
    <xf numFmtId="0" fontId="13" fillId="0" borderId="7" xfId="0" applyFont="1" applyBorder="1" applyAlignment="1">
      <alignment horizontal="left" vertical="distributed" wrapText="1"/>
    </xf>
    <xf numFmtId="166" fontId="5" fillId="7" borderId="21" xfId="0" applyNumberFormat="1" applyFont="1" applyFill="1" applyBorder="1"/>
    <xf numFmtId="166" fontId="3" fillId="2" borderId="11" xfId="0" applyNumberFormat="1" applyFont="1" applyFill="1" applyBorder="1"/>
    <xf numFmtId="166" fontId="3" fillId="7" borderId="11" xfId="0" applyNumberFormat="1" applyFont="1" applyFill="1" applyBorder="1"/>
    <xf numFmtId="166" fontId="3" fillId="7" borderId="26" xfId="0" applyNumberFormat="1" applyFont="1" applyFill="1" applyBorder="1"/>
    <xf numFmtId="167" fontId="12" fillId="8" borderId="17" xfId="0" applyNumberFormat="1" applyFont="1" applyFill="1" applyBorder="1"/>
    <xf numFmtId="167" fontId="12" fillId="0" borderId="22" xfId="0" applyNumberFormat="1" applyFont="1" applyBorder="1"/>
    <xf numFmtId="0" fontId="3" fillId="0" borderId="26" xfId="0" applyFont="1" applyBorder="1" applyAlignment="1">
      <alignment horizontal="left"/>
    </xf>
    <xf numFmtId="0" fontId="5" fillId="0" borderId="7" xfId="0" applyFont="1" applyBorder="1"/>
    <xf numFmtId="166" fontId="13" fillId="2" borderId="17" xfId="0" applyNumberFormat="1" applyFont="1" applyFill="1" applyBorder="1"/>
    <xf numFmtId="166" fontId="13" fillId="7" borderId="17" xfId="0" applyNumberFormat="1" applyFont="1" applyFill="1" applyBorder="1"/>
    <xf numFmtId="166" fontId="5" fillId="2" borderId="4" xfId="0" applyNumberFormat="1" applyFont="1" applyFill="1" applyBorder="1"/>
    <xf numFmtId="166" fontId="5" fillId="7" borderId="4" xfId="0" applyNumberFormat="1" applyFont="1" applyFill="1" applyBorder="1"/>
    <xf numFmtId="0" fontId="3" fillId="0" borderId="11" xfId="0" applyFont="1" applyBorder="1"/>
    <xf numFmtId="0" fontId="3" fillId="0" borderId="10" xfId="0" applyFont="1" applyBorder="1" applyAlignment="1">
      <alignment vertical="top" wrapText="1"/>
    </xf>
    <xf numFmtId="0" fontId="3" fillId="0" borderId="6" xfId="0" applyFont="1" applyBorder="1" applyAlignment="1">
      <alignment horizontal="left" vertical="top" wrapText="1"/>
    </xf>
    <xf numFmtId="0" fontId="5" fillId="0" borderId="21" xfId="0" applyFont="1" applyBorder="1" applyAlignment="1">
      <alignment horizontal="right" wrapText="1"/>
    </xf>
    <xf numFmtId="166" fontId="5" fillId="2" borderId="24" xfId="0" applyNumberFormat="1" applyFont="1" applyFill="1" applyBorder="1"/>
    <xf numFmtId="166" fontId="5" fillId="7" borderId="24" xfId="0" applyNumberFormat="1" applyFont="1" applyFill="1" applyBorder="1"/>
    <xf numFmtId="0" fontId="5" fillId="2" borderId="24" xfId="0" applyFont="1" applyFill="1" applyBorder="1" applyAlignment="1">
      <alignment vertical="center"/>
    </xf>
    <xf numFmtId="0" fontId="5" fillId="2" borderId="24" xfId="0" applyFont="1" applyFill="1" applyBorder="1"/>
    <xf numFmtId="0" fontId="5" fillId="2" borderId="18" xfId="0" applyFont="1" applyFill="1" applyBorder="1"/>
    <xf numFmtId="166" fontId="5" fillId="2" borderId="28" xfId="0" applyNumberFormat="1" applyFont="1" applyFill="1" applyBorder="1"/>
    <xf numFmtId="166" fontId="5" fillId="2" borderId="18" xfId="0" applyNumberFormat="1" applyFont="1" applyFill="1" applyBorder="1"/>
    <xf numFmtId="166" fontId="5" fillId="7" borderId="18" xfId="0" applyNumberFormat="1" applyFont="1" applyFill="1" applyBorder="1"/>
    <xf numFmtId="166" fontId="13" fillId="2" borderId="23" xfId="0" applyNumberFormat="1" applyFont="1" applyFill="1" applyBorder="1"/>
    <xf numFmtId="166" fontId="13" fillId="7" borderId="23" xfId="0" applyNumberFormat="1" applyFont="1" applyFill="1" applyBorder="1"/>
    <xf numFmtId="0" fontId="13" fillId="0" borderId="7" xfId="0" applyFont="1" applyBorder="1" applyAlignment="1">
      <alignment horizontal="left"/>
    </xf>
    <xf numFmtId="0" fontId="5" fillId="0" borderId="7" xfId="0" applyFont="1" applyBorder="1" applyAlignment="1">
      <alignment horizontal="right" vertical="top" wrapText="1"/>
    </xf>
    <xf numFmtId="166" fontId="14" fillId="2" borderId="20" xfId="0" applyNumberFormat="1" applyFont="1" applyFill="1" applyBorder="1"/>
    <xf numFmtId="166" fontId="12" fillId="2" borderId="20" xfId="0" applyNumberFormat="1" applyFont="1" applyFill="1" applyBorder="1"/>
    <xf numFmtId="166" fontId="14" fillId="7" borderId="20" xfId="0" applyNumberFormat="1" applyFont="1" applyFill="1" applyBorder="1"/>
    <xf numFmtId="0" fontId="5" fillId="0" borderId="21" xfId="0" applyFont="1" applyBorder="1" applyAlignment="1">
      <alignment horizontal="right" vertical="distributed" wrapText="1"/>
    </xf>
    <xf numFmtId="0" fontId="5" fillId="0" borderId="24" xfId="0" applyFont="1" applyBorder="1" applyAlignment="1">
      <alignment horizontal="center"/>
    </xf>
    <xf numFmtId="166" fontId="3" fillId="7" borderId="6" xfId="0" applyNumberFormat="1" applyFont="1" applyFill="1" applyBorder="1"/>
    <xf numFmtId="166" fontId="14" fillId="2" borderId="12" xfId="0" applyNumberFormat="1" applyFont="1" applyFill="1" applyBorder="1"/>
    <xf numFmtId="166" fontId="14" fillId="7" borderId="12" xfId="0" applyNumberFormat="1" applyFont="1" applyFill="1" applyBorder="1"/>
    <xf numFmtId="0" fontId="13" fillId="0" borderId="9" xfId="0" applyFont="1" applyBorder="1" applyAlignment="1">
      <alignment horizontal="center"/>
    </xf>
    <xf numFmtId="167" fontId="12" fillId="5" borderId="22" xfId="0" applyNumberFormat="1" applyFont="1" applyFill="1" applyBorder="1"/>
    <xf numFmtId="167" fontId="12" fillId="8" borderId="22" xfId="0" applyNumberFormat="1" applyFont="1" applyFill="1" applyBorder="1"/>
    <xf numFmtId="166" fontId="14" fillId="7" borderId="7" xfId="0" applyNumberFormat="1" applyFont="1" applyFill="1" applyBorder="1"/>
    <xf numFmtId="0" fontId="5" fillId="2" borderId="7" xfId="0" applyFont="1" applyFill="1" applyBorder="1" applyAlignment="1">
      <alignment horizontal="right"/>
    </xf>
    <xf numFmtId="166" fontId="14" fillId="7" borderId="0" xfId="0" applyNumberFormat="1" applyFont="1" applyFill="1"/>
    <xf numFmtId="166" fontId="13" fillId="7" borderId="21" xfId="0" applyNumberFormat="1" applyFont="1" applyFill="1" applyBorder="1"/>
    <xf numFmtId="0" fontId="12" fillId="2" borderId="0" xfId="0" applyFont="1" applyFill="1"/>
    <xf numFmtId="166" fontId="3" fillId="2" borderId="30" xfId="0" applyNumberFormat="1" applyFont="1" applyFill="1" applyBorder="1"/>
    <xf numFmtId="166" fontId="3" fillId="7" borderId="23" xfId="0" applyNumberFormat="1" applyFont="1" applyFill="1" applyBorder="1"/>
    <xf numFmtId="0" fontId="13" fillId="0" borderId="7" xfId="0" applyFont="1" applyBorder="1" applyAlignment="1">
      <alignment wrapText="1"/>
    </xf>
    <xf numFmtId="0" fontId="5" fillId="0" borderId="24" xfId="0" applyFont="1" applyBorder="1"/>
    <xf numFmtId="166" fontId="5" fillId="2" borderId="9" xfId="0" applyNumberFormat="1" applyFont="1" applyFill="1" applyBorder="1"/>
    <xf numFmtId="166" fontId="5" fillId="7" borderId="9" xfId="0" applyNumberFormat="1" applyFont="1" applyFill="1" applyBorder="1"/>
    <xf numFmtId="0" fontId="12" fillId="0" borderId="7" xfId="0" applyFont="1" applyBorder="1" applyAlignment="1">
      <alignment horizontal="right" wrapText="1"/>
    </xf>
    <xf numFmtId="0" fontId="5" fillId="0" borderId="4" xfId="0" applyFont="1" applyBorder="1" applyAlignment="1">
      <alignment vertical="center"/>
    </xf>
    <xf numFmtId="0" fontId="12" fillId="0" borderId="3" xfId="0" applyFont="1" applyBorder="1" applyAlignment="1">
      <alignment horizontal="right" wrapText="1"/>
    </xf>
    <xf numFmtId="0" fontId="5" fillId="0" borderId="5" xfId="0" applyFont="1" applyBorder="1"/>
    <xf numFmtId="166" fontId="13" fillId="2" borderId="3" xfId="0" applyNumberFormat="1" applyFont="1" applyFill="1" applyBorder="1"/>
    <xf numFmtId="166" fontId="13" fillId="2" borderId="34" xfId="0" applyNumberFormat="1" applyFont="1" applyFill="1" applyBorder="1"/>
    <xf numFmtId="166" fontId="13" fillId="7" borderId="3" xfId="0" applyNumberFormat="1" applyFont="1" applyFill="1" applyBorder="1"/>
    <xf numFmtId="166" fontId="13" fillId="7" borderId="34" xfId="0" applyNumberFormat="1" applyFont="1" applyFill="1" applyBorder="1"/>
    <xf numFmtId="166" fontId="16" fillId="2" borderId="12" xfId="0" applyNumberFormat="1" applyFont="1" applyFill="1" applyBorder="1"/>
    <xf numFmtId="166" fontId="16" fillId="7" borderId="12" xfId="0" applyNumberFormat="1" applyFont="1" applyFill="1" applyBorder="1"/>
    <xf numFmtId="166" fontId="14" fillId="7" borderId="22" xfId="0" applyNumberFormat="1" applyFont="1" applyFill="1" applyBorder="1"/>
    <xf numFmtId="0" fontId="5" fillId="0" borderId="15" xfId="0" applyFont="1" applyBorder="1"/>
    <xf numFmtId="0" fontId="13" fillId="0" borderId="24" xfId="0" applyFont="1" applyBorder="1" applyAlignment="1">
      <alignment horizontal="center"/>
    </xf>
    <xf numFmtId="166" fontId="14" fillId="2" borderId="15" xfId="0" applyNumberFormat="1" applyFont="1" applyFill="1" applyBorder="1"/>
    <xf numFmtId="166" fontId="14" fillId="7" borderId="15" xfId="0" applyNumberFormat="1" applyFont="1" applyFill="1" applyBorder="1"/>
    <xf numFmtId="167" fontId="12" fillId="4" borderId="39" xfId="0" applyNumberFormat="1" applyFont="1" applyFill="1" applyBorder="1"/>
    <xf numFmtId="167" fontId="12" fillId="0" borderId="39" xfId="0" applyNumberFormat="1" applyFont="1" applyBorder="1"/>
    <xf numFmtId="167" fontId="12" fillId="5" borderId="39" xfId="0" applyNumberFormat="1" applyFont="1" applyFill="1" applyBorder="1"/>
    <xf numFmtId="167" fontId="12" fillId="8" borderId="39" xfId="0" applyNumberFormat="1" applyFont="1" applyFill="1" applyBorder="1"/>
    <xf numFmtId="0" fontId="5" fillId="0" borderId="3" xfId="0" applyFont="1" applyBorder="1" applyAlignment="1">
      <alignment horizontal="right"/>
    </xf>
    <xf numFmtId="0" fontId="3" fillId="0" borderId="10" xfId="0" applyFont="1" applyBorder="1" applyAlignment="1">
      <alignment horizontal="left"/>
    </xf>
    <xf numFmtId="0" fontId="5" fillId="0" borderId="12" xfId="0" applyFont="1" applyBorder="1" applyAlignment="1">
      <alignment horizontal="left" vertical="center"/>
    </xf>
    <xf numFmtId="0" fontId="5" fillId="0" borderId="12" xfId="0" applyFont="1" applyBorder="1" applyAlignment="1">
      <alignment horizontal="left"/>
    </xf>
    <xf numFmtId="0" fontId="5" fillId="0" borderId="11" xfId="0" applyFont="1" applyBorder="1"/>
    <xf numFmtId="0" fontId="5" fillId="0" borderId="9" xfId="0" applyFont="1" applyBorder="1"/>
    <xf numFmtId="167" fontId="12" fillId="5" borderId="17" xfId="0" applyNumberFormat="1" applyFont="1" applyFill="1" applyBorder="1"/>
    <xf numFmtId="0" fontId="12" fillId="0" borderId="17" xfId="0" applyFont="1" applyBorder="1"/>
    <xf numFmtId="167" fontId="12" fillId="5" borderId="18" xfId="0" applyNumberFormat="1" applyFont="1" applyFill="1" applyBorder="1"/>
    <xf numFmtId="167" fontId="12" fillId="8" borderId="18" xfId="0" applyNumberFormat="1" applyFont="1" applyFill="1" applyBorder="1"/>
    <xf numFmtId="0" fontId="5" fillId="0" borderId="22" xfId="0" applyFont="1" applyBorder="1"/>
    <xf numFmtId="0" fontId="5" fillId="0" borderId="4" xfId="0" applyFont="1" applyBorder="1"/>
    <xf numFmtId="0" fontId="3" fillId="0" borderId="21" xfId="0" applyFont="1" applyBorder="1"/>
    <xf numFmtId="166" fontId="3" fillId="0" borderId="15" xfId="0" applyNumberFormat="1" applyFont="1" applyBorder="1"/>
    <xf numFmtId="166" fontId="3" fillId="0" borderId="48" xfId="0" applyNumberFormat="1" applyFont="1" applyBorder="1"/>
    <xf numFmtId="166" fontId="3" fillId="7" borderId="15" xfId="0" applyNumberFormat="1" applyFont="1" applyFill="1" applyBorder="1"/>
    <xf numFmtId="166" fontId="3" fillId="7" borderId="48" xfId="0" applyNumberFormat="1" applyFont="1" applyFill="1" applyBorder="1"/>
    <xf numFmtId="167" fontId="12" fillId="4" borderId="41" xfId="0" applyNumberFormat="1" applyFont="1" applyFill="1" applyBorder="1"/>
    <xf numFmtId="167" fontId="12" fillId="0" borderId="47" xfId="0" applyNumberFormat="1" applyFont="1" applyBorder="1"/>
    <xf numFmtId="167" fontId="12" fillId="0" borderId="41" xfId="0" applyNumberFormat="1" applyFont="1" applyBorder="1"/>
    <xf numFmtId="167" fontId="12" fillId="8" borderId="47" xfId="0" applyNumberFormat="1" applyFont="1" applyFill="1" applyBorder="1"/>
    <xf numFmtId="166" fontId="3" fillId="0" borderId="0" xfId="0" applyNumberFormat="1" applyFont="1"/>
    <xf numFmtId="167" fontId="3" fillId="0" borderId="12" xfId="0" applyNumberFormat="1" applyFont="1" applyBorder="1"/>
    <xf numFmtId="167" fontId="5" fillId="0" borderId="17" xfId="0" applyNumberFormat="1" applyFont="1" applyBorder="1"/>
    <xf numFmtId="167" fontId="3" fillId="7" borderId="12" xfId="0" applyNumberFormat="1" applyFont="1" applyFill="1" applyBorder="1"/>
    <xf numFmtId="167" fontId="5" fillId="7" borderId="20" xfId="0" applyNumberFormat="1" applyFont="1" applyFill="1" applyBorder="1"/>
    <xf numFmtId="167" fontId="12" fillId="4" borderId="19" xfId="0" applyNumberFormat="1" applyFont="1" applyFill="1" applyBorder="1"/>
    <xf numFmtId="167" fontId="12" fillId="0" borderId="19" xfId="0" applyNumberFormat="1" applyFont="1" applyBorder="1"/>
    <xf numFmtId="167" fontId="12" fillId="5" borderId="16" xfId="0" applyNumberFormat="1" applyFont="1" applyFill="1" applyBorder="1"/>
    <xf numFmtId="166" fontId="15" fillId="2" borderId="23" xfId="0" applyNumberFormat="1" applyFont="1" applyFill="1" applyBorder="1"/>
    <xf numFmtId="166" fontId="15" fillId="2" borderId="12" xfId="0" applyNumberFormat="1" applyFont="1" applyFill="1" applyBorder="1"/>
    <xf numFmtId="166" fontId="15" fillId="7" borderId="23" xfId="0" applyNumberFormat="1" applyFont="1" applyFill="1" applyBorder="1"/>
    <xf numFmtId="166" fontId="15" fillId="7" borderId="12" xfId="0" applyNumberFormat="1" applyFont="1" applyFill="1" applyBorder="1"/>
    <xf numFmtId="0" fontId="12" fillId="8" borderId="0" xfId="0" applyFont="1" applyFill="1"/>
    <xf numFmtId="166" fontId="5" fillId="2" borderId="20" xfId="0" applyNumberFormat="1" applyFont="1" applyFill="1" applyBorder="1" applyAlignment="1">
      <alignment horizontal="right"/>
    </xf>
    <xf numFmtId="166" fontId="5" fillId="2" borderId="17" xfId="0" applyNumberFormat="1" applyFont="1" applyFill="1" applyBorder="1" applyAlignment="1">
      <alignment horizontal="right"/>
    </xf>
    <xf numFmtId="166" fontId="5" fillId="7" borderId="20" xfId="0" applyNumberFormat="1" applyFont="1" applyFill="1" applyBorder="1" applyAlignment="1">
      <alignment horizontal="right"/>
    </xf>
    <xf numFmtId="166" fontId="5" fillId="2" borderId="0" xfId="0" applyNumberFormat="1" applyFont="1" applyFill="1" applyAlignment="1">
      <alignment horizontal="right"/>
    </xf>
    <xf numFmtId="166" fontId="5" fillId="2" borderId="22" xfId="0" applyNumberFormat="1" applyFont="1" applyFill="1" applyBorder="1" applyAlignment="1">
      <alignment horizontal="right"/>
    </xf>
    <xf numFmtId="166" fontId="5" fillId="7" borderId="0" xfId="0" applyNumberFormat="1" applyFont="1" applyFill="1" applyAlignment="1">
      <alignment horizontal="right"/>
    </xf>
    <xf numFmtId="166" fontId="5" fillId="7" borderId="23" xfId="0" applyNumberFormat="1" applyFont="1" applyFill="1" applyBorder="1"/>
    <xf numFmtId="0" fontId="12" fillId="5" borderId="0" xfId="0" applyFont="1" applyFill="1"/>
    <xf numFmtId="166" fontId="5" fillId="7" borderId="22" xfId="0" applyNumberFormat="1" applyFont="1" applyFill="1" applyBorder="1" applyAlignment="1">
      <alignment horizontal="right"/>
    </xf>
    <xf numFmtId="166" fontId="5" fillId="7" borderId="23" xfId="0" applyNumberFormat="1" applyFont="1" applyFill="1" applyBorder="1" applyAlignment="1">
      <alignment wrapText="1"/>
    </xf>
    <xf numFmtId="0" fontId="11" fillId="0" borderId="7" xfId="0" applyFont="1" applyBorder="1" applyAlignment="1">
      <alignment horizontal="right" wrapText="1"/>
    </xf>
    <xf numFmtId="166" fontId="5" fillId="0" borderId="12" xfId="0" applyNumberFormat="1" applyFont="1" applyBorder="1"/>
    <xf numFmtId="166" fontId="5" fillId="0" borderId="7" xfId="0" applyNumberFormat="1" applyFont="1" applyBorder="1"/>
    <xf numFmtId="166" fontId="15" fillId="2" borderId="7" xfId="0" applyNumberFormat="1" applyFont="1" applyFill="1" applyBorder="1"/>
    <xf numFmtId="166" fontId="17" fillId="2" borderId="12" xfId="0" applyNumberFormat="1" applyFont="1" applyFill="1" applyBorder="1"/>
    <xf numFmtId="166" fontId="15" fillId="7" borderId="7" xfId="0" applyNumberFormat="1" applyFont="1" applyFill="1" applyBorder="1"/>
    <xf numFmtId="166" fontId="5" fillId="0" borderId="0" xfId="0" applyNumberFormat="1" applyFont="1"/>
    <xf numFmtId="166" fontId="5" fillId="0" borderId="17" xfId="0" applyNumberFormat="1" applyFont="1" applyBorder="1"/>
    <xf numFmtId="166" fontId="5" fillId="0" borderId="22" xfId="0" applyNumberFormat="1" applyFont="1" applyBorder="1"/>
    <xf numFmtId="166" fontId="13" fillId="0" borderId="12" xfId="0" applyNumberFormat="1" applyFont="1" applyBorder="1"/>
    <xf numFmtId="0" fontId="5" fillId="0" borderId="7" xfId="0" applyFont="1" applyBorder="1" applyAlignment="1">
      <alignment horizontal="center" vertical="top" wrapText="1"/>
    </xf>
    <xf numFmtId="0" fontId="5" fillId="0" borderId="9" xfId="0" applyFont="1" applyBorder="1" applyAlignment="1">
      <alignment horizontal="center" vertical="center" wrapText="1"/>
    </xf>
    <xf numFmtId="166" fontId="15" fillId="2" borderId="0" xfId="0" applyNumberFormat="1" applyFont="1" applyFill="1"/>
    <xf numFmtId="166" fontId="15" fillId="7" borderId="0" xfId="0" applyNumberFormat="1" applyFont="1" applyFill="1"/>
    <xf numFmtId="166" fontId="15" fillId="7" borderId="17" xfId="0" applyNumberFormat="1" applyFont="1" applyFill="1" applyBorder="1"/>
    <xf numFmtId="166" fontId="13" fillId="0" borderId="0" xfId="0" applyNumberFormat="1" applyFont="1"/>
    <xf numFmtId="166" fontId="12" fillId="2" borderId="17" xfId="0" applyNumberFormat="1" applyFont="1" applyFill="1" applyBorder="1"/>
    <xf numFmtId="166" fontId="12" fillId="7" borderId="17" xfId="0" applyNumberFormat="1" applyFont="1" applyFill="1" applyBorder="1"/>
    <xf numFmtId="0" fontId="5" fillId="0" borderId="12" xfId="0" applyFont="1" applyBorder="1" applyAlignment="1">
      <alignment vertical="center" wrapText="1"/>
    </xf>
    <xf numFmtId="0" fontId="13" fillId="0" borderId="9" xfId="0" applyFont="1" applyBorder="1" applyAlignment="1">
      <alignment horizontal="center" vertical="center" wrapText="1"/>
    </xf>
    <xf numFmtId="166" fontId="18" fillId="2" borderId="23" xfId="0" applyNumberFormat="1" applyFont="1" applyFill="1" applyBorder="1"/>
    <xf numFmtId="166" fontId="14" fillId="2" borderId="22" xfId="0" applyNumberFormat="1" applyFont="1" applyFill="1" applyBorder="1"/>
    <xf numFmtId="166" fontId="5" fillId="2" borderId="17" xfId="0" applyNumberFormat="1" applyFont="1" applyFill="1" applyBorder="1" applyAlignment="1">
      <alignment wrapText="1"/>
    </xf>
    <xf numFmtId="166" fontId="5" fillId="0" borderId="17" xfId="0" applyNumberFormat="1" applyFont="1" applyBorder="1" applyAlignment="1">
      <alignment wrapText="1"/>
    </xf>
    <xf numFmtId="166" fontId="5" fillId="7" borderId="17" xfId="0" applyNumberFormat="1" applyFont="1" applyFill="1" applyBorder="1" applyAlignment="1">
      <alignment wrapText="1"/>
    </xf>
    <xf numFmtId="0" fontId="5" fillId="0" borderId="19" xfId="0" applyFont="1" applyBorder="1" applyAlignment="1">
      <alignment vertical="center" wrapText="1"/>
    </xf>
    <xf numFmtId="0" fontId="13" fillId="0" borderId="55" xfId="0" applyFont="1" applyBorder="1" applyAlignment="1">
      <alignment horizontal="center" vertical="center" wrapText="1"/>
    </xf>
    <xf numFmtId="166" fontId="5" fillId="2" borderId="31" xfId="0" applyNumberFormat="1" applyFont="1" applyFill="1" applyBorder="1"/>
    <xf numFmtId="166" fontId="5" fillId="2" borderId="42" xfId="0" applyNumberFormat="1" applyFont="1" applyFill="1" applyBorder="1" applyAlignment="1">
      <alignment wrapText="1"/>
    </xf>
    <xf numFmtId="166" fontId="5" fillId="0" borderId="19" xfId="0" applyNumberFormat="1" applyFont="1" applyBorder="1"/>
    <xf numFmtId="166" fontId="5" fillId="0" borderId="16" xfId="0" applyNumberFormat="1" applyFont="1" applyBorder="1" applyAlignment="1">
      <alignment wrapText="1"/>
    </xf>
    <xf numFmtId="167" fontId="12" fillId="4" borderId="42" xfId="0" applyNumberFormat="1" applyFont="1" applyFill="1" applyBorder="1"/>
    <xf numFmtId="166" fontId="3" fillId="0" borderId="20" xfId="0" applyNumberFormat="1" applyFont="1" applyBorder="1"/>
    <xf numFmtId="167" fontId="12" fillId="4" borderId="0" xfId="0" applyNumberFormat="1" applyFont="1" applyFill="1"/>
    <xf numFmtId="166" fontId="13" fillId="0" borderId="17" xfId="0" applyNumberFormat="1" applyFont="1" applyBorder="1"/>
    <xf numFmtId="166" fontId="3" fillId="0" borderId="37" xfId="0" applyNumberFormat="1" applyFont="1" applyBorder="1"/>
    <xf numFmtId="166" fontId="3" fillId="0" borderId="38" xfId="0" applyNumberFormat="1" applyFont="1" applyBorder="1"/>
    <xf numFmtId="166" fontId="3" fillId="2" borderId="37" xfId="0" applyNumberFormat="1" applyFont="1" applyFill="1" applyBorder="1"/>
    <xf numFmtId="166" fontId="3" fillId="2" borderId="38" xfId="0" applyNumberFormat="1" applyFont="1" applyFill="1" applyBorder="1"/>
    <xf numFmtId="166" fontId="3" fillId="7" borderId="54" xfId="0" applyNumberFormat="1" applyFont="1" applyFill="1" applyBorder="1"/>
    <xf numFmtId="167" fontId="12" fillId="4" borderId="44" xfId="0" applyNumberFormat="1" applyFont="1" applyFill="1" applyBorder="1"/>
    <xf numFmtId="167" fontId="12" fillId="0" borderId="44" xfId="0" applyNumberFormat="1" applyFont="1" applyBorder="1"/>
    <xf numFmtId="167" fontId="12" fillId="5" borderId="44" xfId="0" applyNumberFormat="1" applyFont="1" applyFill="1" applyBorder="1"/>
    <xf numFmtId="167" fontId="12" fillId="8" borderId="44" xfId="0" applyNumberFormat="1" applyFont="1" applyFill="1" applyBorder="1"/>
    <xf numFmtId="167" fontId="12" fillId="0" borderId="50" xfId="0" applyNumberFormat="1" applyFont="1" applyBorder="1"/>
    <xf numFmtId="167" fontId="5" fillId="0" borderId="54" xfId="0" applyNumberFormat="1" applyFont="1" applyBorder="1"/>
    <xf numFmtId="167" fontId="5" fillId="0" borderId="53" xfId="0" applyNumberFormat="1" applyFont="1" applyBorder="1"/>
    <xf numFmtId="167" fontId="5" fillId="7" borderId="56" xfId="0" applyNumberFormat="1" applyFont="1" applyFill="1" applyBorder="1"/>
    <xf numFmtId="167" fontId="5" fillId="7" borderId="57" xfId="0" applyNumberFormat="1" applyFont="1" applyFill="1" applyBorder="1"/>
    <xf numFmtId="165" fontId="12" fillId="4" borderId="0" xfId="0" applyNumberFormat="1" applyFont="1" applyFill="1"/>
    <xf numFmtId="165" fontId="12" fillId="0" borderId="17" xfId="0" applyNumberFormat="1" applyFont="1" applyBorder="1"/>
    <xf numFmtId="164" fontId="5" fillId="4" borderId="0" xfId="0" applyNumberFormat="1" applyFont="1" applyFill="1"/>
    <xf numFmtId="164" fontId="12" fillId="0" borderId="17" xfId="0" applyNumberFormat="1" applyFont="1" applyBorder="1"/>
    <xf numFmtId="164" fontId="5" fillId="5" borderId="0" xfId="0" applyNumberFormat="1" applyFont="1" applyFill="1"/>
    <xf numFmtId="164" fontId="5" fillId="0" borderId="17" xfId="0" applyNumberFormat="1" applyFont="1" applyBorder="1"/>
    <xf numFmtId="164" fontId="12" fillId="0" borderId="20" xfId="0" applyNumberFormat="1" applyFont="1" applyBorder="1"/>
    <xf numFmtId="164" fontId="12" fillId="8" borderId="17" xfId="0" applyNumberFormat="1" applyFont="1" applyFill="1" applyBorder="1"/>
    <xf numFmtId="164" fontId="12" fillId="0" borderId="22" xfId="0" applyNumberFormat="1" applyFont="1" applyBorder="1"/>
    <xf numFmtId="0" fontId="3" fillId="0" borderId="7" xfId="0" applyFont="1" applyBorder="1" applyAlignment="1">
      <alignment horizontal="left" shrinkToFit="1"/>
    </xf>
    <xf numFmtId="166" fontId="5" fillId="0" borderId="9" xfId="0" applyNumberFormat="1" applyFont="1" applyBorder="1"/>
    <xf numFmtId="0" fontId="3" fillId="0" borderId="22" xfId="0" applyFont="1" applyBorder="1" applyAlignment="1">
      <alignment horizontal="left" shrinkToFit="1"/>
    </xf>
    <xf numFmtId="166" fontId="5" fillId="0" borderId="20" xfId="0" applyNumberFormat="1" applyFont="1" applyBorder="1"/>
    <xf numFmtId="0" fontId="3" fillId="0" borderId="0" xfId="0" applyFont="1" applyAlignment="1">
      <alignment horizontal="left" shrinkToFit="1"/>
    </xf>
    <xf numFmtId="164" fontId="12" fillId="8" borderId="22" xfId="0" applyNumberFormat="1" applyFont="1" applyFill="1" applyBorder="1"/>
    <xf numFmtId="0" fontId="5" fillId="2" borderId="0" xfId="0" applyFont="1" applyFill="1"/>
    <xf numFmtId="0" fontId="3" fillId="0" borderId="45" xfId="0" applyFont="1" applyBorder="1" applyAlignment="1">
      <alignment horizontal="left" shrinkToFit="1"/>
    </xf>
    <xf numFmtId="166" fontId="5" fillId="7" borderId="51" xfId="0" applyNumberFormat="1" applyFont="1" applyFill="1" applyBorder="1"/>
    <xf numFmtId="166" fontId="5" fillId="7" borderId="46" xfId="0" applyNumberFormat="1" applyFont="1" applyFill="1" applyBorder="1"/>
    <xf numFmtId="164" fontId="5" fillId="4" borderId="45" xfId="0" applyNumberFormat="1" applyFont="1" applyFill="1" applyBorder="1"/>
    <xf numFmtId="164" fontId="12" fillId="0" borderId="51" xfId="0" applyNumberFormat="1" applyFont="1" applyBorder="1"/>
    <xf numFmtId="164" fontId="12" fillId="0" borderId="46" xfId="0" applyNumberFormat="1" applyFont="1" applyBorder="1"/>
    <xf numFmtId="164" fontId="12" fillId="0" borderId="45" xfId="0" applyNumberFormat="1" applyFont="1" applyBorder="1"/>
    <xf numFmtId="166" fontId="13" fillId="0" borderId="7" xfId="0" applyNumberFormat="1" applyFont="1" applyBorder="1"/>
    <xf numFmtId="0" fontId="5" fillId="2" borderId="9" xfId="0" applyFont="1" applyFill="1" applyBorder="1" applyAlignment="1">
      <alignment horizontal="center"/>
    </xf>
    <xf numFmtId="0" fontId="5" fillId="0" borderId="9" xfId="0" applyFont="1" applyBorder="1" applyAlignment="1">
      <alignment horizontal="left" vertical="top" wrapText="1"/>
    </xf>
    <xf numFmtId="0" fontId="5" fillId="0" borderId="0" xfId="0" applyFont="1" applyAlignment="1">
      <alignment horizontal="left" vertical="top" wrapText="1"/>
    </xf>
    <xf numFmtId="164" fontId="5" fillId="4" borderId="20" xfId="0" applyNumberFormat="1" applyFont="1" applyFill="1" applyBorder="1"/>
    <xf numFmtId="0" fontId="5" fillId="0" borderId="22" xfId="0" applyFont="1" applyBorder="1" applyAlignment="1">
      <alignment horizontal="left" vertical="top" wrapText="1"/>
    </xf>
    <xf numFmtId="0" fontId="5" fillId="2" borderId="22" xfId="0" applyFont="1" applyFill="1" applyBorder="1" applyAlignment="1">
      <alignment horizontal="left" vertical="top" wrapText="1"/>
    </xf>
    <xf numFmtId="0" fontId="13" fillId="2" borderId="7" xfId="0" applyFont="1" applyFill="1" applyBorder="1" applyAlignment="1">
      <alignment horizontal="left" vertical="top" wrapText="1"/>
    </xf>
    <xf numFmtId="0" fontId="13" fillId="2" borderId="9" xfId="0" applyFont="1" applyFill="1" applyBorder="1" applyAlignment="1">
      <alignment horizontal="center"/>
    </xf>
    <xf numFmtId="0" fontId="5" fillId="2" borderId="7" xfId="0" applyFont="1" applyFill="1" applyBorder="1" applyAlignment="1">
      <alignment horizontal="right" vertical="top" wrapText="1"/>
    </xf>
    <xf numFmtId="0" fontId="13" fillId="2" borderId="7" xfId="0" applyFont="1" applyFill="1" applyBorder="1"/>
    <xf numFmtId="0" fontId="13" fillId="2" borderId="7" xfId="0" applyFont="1" applyFill="1" applyBorder="1" applyAlignment="1">
      <alignment horizontal="left"/>
    </xf>
    <xf numFmtId="167" fontId="5" fillId="0" borderId="20" xfId="0" applyNumberFormat="1" applyFont="1" applyBorder="1" applyAlignment="1">
      <alignment vertical="center"/>
    </xf>
    <xf numFmtId="0" fontId="13" fillId="2" borderId="7" xfId="0" applyFont="1" applyFill="1" applyBorder="1" applyAlignment="1">
      <alignment wrapText="1"/>
    </xf>
    <xf numFmtId="0" fontId="5" fillId="0" borderId="9" xfId="0" applyFont="1" applyBorder="1" applyAlignment="1">
      <alignment horizontal="center" vertical="center"/>
    </xf>
    <xf numFmtId="0" fontId="13" fillId="2" borderId="7" xfId="0" applyFont="1" applyFill="1" applyBorder="1" applyAlignment="1">
      <alignment horizontal="left" wrapText="1"/>
    </xf>
    <xf numFmtId="0" fontId="13" fillId="2" borderId="7" xfId="0" applyFont="1" applyFill="1" applyBorder="1" applyAlignment="1">
      <alignment horizontal="left" vertical="distributed" wrapText="1"/>
    </xf>
    <xf numFmtId="166" fontId="13" fillId="0" borderId="9" xfId="0" applyNumberFormat="1" applyFont="1" applyBorder="1"/>
    <xf numFmtId="166" fontId="14" fillId="7" borderId="9" xfId="0" applyNumberFormat="1" applyFont="1" applyFill="1" applyBorder="1"/>
    <xf numFmtId="0" fontId="3" fillId="0" borderId="9" xfId="0" applyFont="1" applyBorder="1" applyAlignment="1">
      <alignment horizontal="left" vertical="top" wrapText="1"/>
    </xf>
    <xf numFmtId="0" fontId="3" fillId="2" borderId="9" xfId="0" applyFont="1" applyFill="1" applyBorder="1" applyAlignment="1">
      <alignment horizontal="left" vertical="top" wrapText="1"/>
    </xf>
    <xf numFmtId="164" fontId="12" fillId="2" borderId="17" xfId="0" applyNumberFormat="1" applyFont="1" applyFill="1" applyBorder="1"/>
    <xf numFmtId="164" fontId="5" fillId="2" borderId="17" xfId="0" applyNumberFormat="1" applyFont="1" applyFill="1" applyBorder="1"/>
    <xf numFmtId="164" fontId="12" fillId="2" borderId="20" xfId="0" applyNumberFormat="1" applyFont="1" applyFill="1" applyBorder="1"/>
    <xf numFmtId="164" fontId="12" fillId="2" borderId="22" xfId="0" applyNumberFormat="1" applyFont="1" applyFill="1" applyBorder="1"/>
    <xf numFmtId="0" fontId="5" fillId="0" borderId="9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right" vertical="top" wrapText="1"/>
    </xf>
    <xf numFmtId="166" fontId="5" fillId="7" borderId="3" xfId="0" applyNumberFormat="1" applyFont="1" applyFill="1" applyBorder="1"/>
    <xf numFmtId="164" fontId="5" fillId="4" borderId="24" xfId="0" applyNumberFormat="1" applyFont="1" applyFill="1" applyBorder="1"/>
    <xf numFmtId="164" fontId="12" fillId="0" borderId="18" xfId="0" applyNumberFormat="1" applyFont="1" applyBorder="1"/>
    <xf numFmtId="164" fontId="5" fillId="5" borderId="24" xfId="0" applyNumberFormat="1" applyFont="1" applyFill="1" applyBorder="1"/>
    <xf numFmtId="164" fontId="5" fillId="0" borderId="18" xfId="0" applyNumberFormat="1" applyFont="1" applyBorder="1"/>
    <xf numFmtId="164" fontId="12" fillId="0" borderId="28" xfId="0" applyNumberFormat="1" applyFont="1" applyBorder="1"/>
    <xf numFmtId="164" fontId="12" fillId="8" borderId="18" xfId="0" applyNumberFormat="1" applyFont="1" applyFill="1" applyBorder="1"/>
    <xf numFmtId="164" fontId="12" fillId="0" borderId="39" xfId="0" applyNumberFormat="1" applyFont="1" applyBorder="1"/>
    <xf numFmtId="0" fontId="12" fillId="8" borderId="17" xfId="0" applyFont="1" applyFill="1" applyBorder="1"/>
    <xf numFmtId="166" fontId="15" fillId="0" borderId="7" xfId="0" applyNumberFormat="1" applyFont="1" applyBorder="1"/>
    <xf numFmtId="166" fontId="15" fillId="7" borderId="22" xfId="0" applyNumberFormat="1" applyFont="1" applyFill="1" applyBorder="1"/>
    <xf numFmtId="166" fontId="15" fillId="0" borderId="0" xfId="0" applyNumberFormat="1" applyFont="1"/>
    <xf numFmtId="166" fontId="15" fillId="7" borderId="9" xfId="0" applyNumberFormat="1" applyFont="1" applyFill="1" applyBorder="1"/>
    <xf numFmtId="166" fontId="14" fillId="7" borderId="17" xfId="0" applyNumberFormat="1" applyFont="1" applyFill="1" applyBorder="1"/>
    <xf numFmtId="166" fontId="5" fillId="2" borderId="29" xfId="0" applyNumberFormat="1" applyFont="1" applyFill="1" applyBorder="1"/>
    <xf numFmtId="166" fontId="5" fillId="2" borderId="51" xfId="0" applyNumberFormat="1" applyFont="1" applyFill="1" applyBorder="1"/>
    <xf numFmtId="167" fontId="5" fillId="2" borderId="33" xfId="0" applyNumberFormat="1" applyFont="1" applyFill="1" applyBorder="1"/>
    <xf numFmtId="167" fontId="5" fillId="2" borderId="54" xfId="0" applyNumberFormat="1" applyFont="1" applyFill="1" applyBorder="1"/>
    <xf numFmtId="166" fontId="15" fillId="2" borderId="20" xfId="0" applyNumberFormat="1" applyFont="1" applyFill="1" applyBorder="1"/>
    <xf numFmtId="166" fontId="15" fillId="0" borderId="20" xfId="0" applyNumberFormat="1" applyFont="1" applyBorder="1"/>
    <xf numFmtId="166" fontId="14" fillId="2" borderId="9" xfId="0" applyNumberFormat="1" applyFont="1" applyFill="1" applyBorder="1"/>
    <xf numFmtId="166" fontId="15" fillId="2" borderId="22" xfId="0" applyNumberFormat="1" applyFont="1" applyFill="1" applyBorder="1"/>
    <xf numFmtId="0" fontId="12" fillId="7" borderId="22" xfId="0" applyFont="1" applyFill="1" applyBorder="1"/>
    <xf numFmtId="166" fontId="15" fillId="2" borderId="9" xfId="0" applyNumberFormat="1" applyFont="1" applyFill="1" applyBorder="1"/>
    <xf numFmtId="166" fontId="5" fillId="2" borderId="3" xfId="0" applyNumberFormat="1" applyFont="1" applyFill="1" applyBorder="1"/>
    <xf numFmtId="0" fontId="3" fillId="0" borderId="0" xfId="0" applyFont="1" applyAlignment="1">
      <alignment horizontal="center"/>
    </xf>
    <xf numFmtId="167" fontId="12" fillId="0" borderId="23" xfId="0" applyNumberFormat="1" applyFont="1" applyBorder="1"/>
    <xf numFmtId="167" fontId="12" fillId="4" borderId="28" xfId="0" applyNumberFormat="1" applyFont="1" applyFill="1" applyBorder="1"/>
    <xf numFmtId="167" fontId="12" fillId="0" borderId="32" xfId="0" applyNumberFormat="1" applyFont="1" applyBorder="1"/>
    <xf numFmtId="167" fontId="12" fillId="0" borderId="28" xfId="0" applyNumberFormat="1" applyFont="1" applyBorder="1"/>
    <xf numFmtId="167" fontId="12" fillId="8" borderId="19" xfId="0" applyNumberFormat="1" applyFont="1" applyFill="1" applyBorder="1"/>
    <xf numFmtId="167" fontId="12" fillId="0" borderId="31" xfId="0" applyNumberFormat="1" applyFont="1" applyBorder="1"/>
    <xf numFmtId="164" fontId="5" fillId="5" borderId="20" xfId="0" applyNumberFormat="1" applyFont="1" applyFill="1" applyBorder="1"/>
    <xf numFmtId="164" fontId="5" fillId="5" borderId="51" xfId="0" applyNumberFormat="1" applyFont="1" applyFill="1" applyBorder="1"/>
    <xf numFmtId="164" fontId="5" fillId="0" borderId="23" xfId="0" applyNumberFormat="1" applyFont="1" applyBorder="1"/>
    <xf numFmtId="164" fontId="5" fillId="0" borderId="58" xfId="0" applyNumberFormat="1" applyFont="1" applyBorder="1"/>
    <xf numFmtId="164" fontId="12" fillId="8" borderId="20" xfId="0" applyNumberFormat="1" applyFont="1" applyFill="1" applyBorder="1"/>
    <xf numFmtId="164" fontId="12" fillId="8" borderId="51" xfId="0" applyNumberFormat="1" applyFont="1" applyFill="1" applyBorder="1"/>
    <xf numFmtId="164" fontId="12" fillId="0" borderId="23" xfId="0" applyNumberFormat="1" applyFont="1" applyBorder="1"/>
    <xf numFmtId="164" fontId="12" fillId="0" borderId="58" xfId="0" applyNumberFormat="1" applyFont="1" applyBorder="1"/>
    <xf numFmtId="0" fontId="5" fillId="2" borderId="20" xfId="0" applyFont="1" applyFill="1" applyBorder="1"/>
    <xf numFmtId="0" fontId="5" fillId="2" borderId="51" xfId="0" applyFont="1" applyFill="1" applyBorder="1"/>
    <xf numFmtId="0" fontId="3" fillId="0" borderId="9" xfId="0" applyFont="1" applyBorder="1" applyAlignment="1">
      <alignment horizontal="left" shrinkToFit="1"/>
    </xf>
    <xf numFmtId="0" fontId="5" fillId="2" borderId="9" xfId="0" applyFont="1" applyFill="1" applyBorder="1"/>
    <xf numFmtId="0" fontId="5" fillId="2" borderId="9" xfId="0" applyFont="1" applyFill="1" applyBorder="1" applyAlignment="1">
      <alignment vertical="top" wrapText="1"/>
    </xf>
    <xf numFmtId="0" fontId="5" fillId="0" borderId="9" xfId="0" applyFont="1" applyBorder="1" applyAlignment="1">
      <alignment vertical="top" wrapText="1"/>
    </xf>
    <xf numFmtId="0" fontId="5" fillId="2" borderId="9" xfId="0" applyFont="1" applyFill="1" applyBorder="1" applyAlignment="1">
      <alignment horizontal="center" vertical="top"/>
    </xf>
    <xf numFmtId="0" fontId="5" fillId="0" borderId="9" xfId="0" applyFont="1" applyBorder="1" applyAlignment="1">
      <alignment horizontal="center" vertical="top"/>
    </xf>
    <xf numFmtId="0" fontId="13" fillId="0" borderId="9" xfId="0" applyFont="1" applyBorder="1" applyAlignment="1">
      <alignment horizontal="center" vertical="top" wrapText="1"/>
    </xf>
    <xf numFmtId="0" fontId="5" fillId="0" borderId="9" xfId="0" applyFont="1" applyBorder="1" applyAlignment="1">
      <alignment horizontal="center"/>
    </xf>
    <xf numFmtId="0" fontId="5" fillId="2" borderId="9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top" wrapText="1"/>
    </xf>
    <xf numFmtId="0" fontId="13" fillId="0" borderId="9" xfId="0" applyFont="1" applyBorder="1" applyAlignment="1">
      <alignment horizontal="center" wrapText="1"/>
    </xf>
    <xf numFmtId="0" fontId="5" fillId="0" borderId="34" xfId="0" applyFont="1" applyBorder="1" applyAlignment="1">
      <alignment horizontal="center"/>
    </xf>
    <xf numFmtId="0" fontId="11" fillId="2" borderId="7" xfId="0" applyFont="1" applyFill="1" applyBorder="1" applyAlignment="1">
      <alignment horizontal="right" wrapText="1"/>
    </xf>
    <xf numFmtId="0" fontId="11" fillId="0" borderId="59" xfId="0" applyFont="1" applyBorder="1" applyAlignment="1">
      <alignment horizontal="right" wrapText="1"/>
    </xf>
    <xf numFmtId="0" fontId="3" fillId="0" borderId="9" xfId="0" applyFont="1" applyBorder="1"/>
    <xf numFmtId="0" fontId="3" fillId="0" borderId="55" xfId="0" applyFont="1" applyBorder="1"/>
    <xf numFmtId="0" fontId="3" fillId="0" borderId="43" xfId="0" applyFont="1" applyBorder="1"/>
    <xf numFmtId="0" fontId="5" fillId="0" borderId="43" xfId="0" applyFont="1" applyBorder="1" applyAlignment="1">
      <alignment horizontal="left" vertical="top" wrapText="1"/>
    </xf>
    <xf numFmtId="0" fontId="5" fillId="0" borderId="60" xfId="0" applyFont="1" applyBorder="1"/>
    <xf numFmtId="0" fontId="5" fillId="0" borderId="43" xfId="0" applyFont="1" applyBorder="1" applyAlignment="1">
      <alignment horizontal="center"/>
    </xf>
    <xf numFmtId="0" fontId="15" fillId="0" borderId="9" xfId="0" applyFont="1" applyBorder="1" applyAlignment="1">
      <alignment horizontal="center"/>
    </xf>
    <xf numFmtId="0" fontId="5" fillId="0" borderId="43" xfId="0" applyFont="1" applyBorder="1"/>
    <xf numFmtId="0" fontId="16" fillId="0" borderId="9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13" fillId="0" borderId="5" xfId="0" applyFont="1" applyBorder="1" applyAlignment="1">
      <alignment horizontal="center"/>
    </xf>
    <xf numFmtId="0" fontId="3" fillId="0" borderId="60" xfId="0" applyFont="1" applyBorder="1"/>
    <xf numFmtId="0" fontId="13" fillId="0" borderId="9" xfId="0" applyFont="1" applyBorder="1" applyAlignment="1">
      <alignment horizontal="center" vertical="top"/>
    </xf>
    <xf numFmtId="0" fontId="13" fillId="2" borderId="9" xfId="0" applyFont="1" applyFill="1" applyBorder="1" applyAlignment="1">
      <alignment horizontal="center" vertical="top" wrapText="1"/>
    </xf>
    <xf numFmtId="0" fontId="5" fillId="0" borderId="9" xfId="0" applyFont="1" applyBorder="1" applyAlignment="1">
      <alignment horizontal="center" wrapText="1" indent="1"/>
    </xf>
    <xf numFmtId="0" fontId="13" fillId="2" borderId="9" xfId="0" applyFont="1" applyFill="1" applyBorder="1" applyAlignment="1">
      <alignment horizontal="center" vertical="center" wrapText="1"/>
    </xf>
    <xf numFmtId="0" fontId="16" fillId="2" borderId="9" xfId="0" applyFont="1" applyFill="1" applyBorder="1" applyAlignment="1">
      <alignment horizontal="center" vertical="center" wrapText="1"/>
    </xf>
    <xf numFmtId="0" fontId="3" fillId="0" borderId="35" xfId="0" applyFont="1" applyBorder="1" applyAlignment="1">
      <alignment horizontal="center" shrinkToFit="1"/>
    </xf>
    <xf numFmtId="0" fontId="3" fillId="0" borderId="61" xfId="0" applyFont="1" applyBorder="1" applyAlignment="1">
      <alignment horizontal="center" shrinkToFit="1"/>
    </xf>
    <xf numFmtId="0" fontId="3" fillId="0" borderId="0" xfId="0" applyFont="1" applyAlignment="1">
      <alignment horizontal="center" shrinkToFit="1"/>
    </xf>
    <xf numFmtId="0" fontId="13" fillId="0" borderId="7" xfId="0" applyFont="1" applyBorder="1" applyAlignment="1">
      <alignment horizontal="left" vertical="top" wrapText="1"/>
    </xf>
    <xf numFmtId="0" fontId="3" fillId="0" borderId="7" xfId="0" applyFont="1" applyBorder="1" applyAlignment="1">
      <alignment horizontal="left"/>
    </xf>
    <xf numFmtId="0" fontId="5" fillId="0" borderId="7" xfId="0" applyFont="1" applyBorder="1" applyAlignment="1">
      <alignment horizontal="center" wrapText="1"/>
    </xf>
    <xf numFmtId="0" fontId="13" fillId="0" borderId="7" xfId="0" applyFont="1" applyBorder="1" applyAlignment="1">
      <alignment horizontal="left" vertical="center" wrapText="1"/>
    </xf>
    <xf numFmtId="0" fontId="5" fillId="0" borderId="28" xfId="0" applyFont="1" applyBorder="1" applyAlignment="1">
      <alignment vertical="center"/>
    </xf>
    <xf numFmtId="0" fontId="3" fillId="0" borderId="10" xfId="0" applyFont="1" applyBorder="1" applyAlignment="1">
      <alignment vertical="top"/>
    </xf>
    <xf numFmtId="0" fontId="3" fillId="0" borderId="10" xfId="0" applyFont="1" applyBorder="1" applyAlignment="1">
      <alignment horizontal="left" vertical="top" wrapText="1"/>
    </xf>
    <xf numFmtId="0" fontId="3" fillId="0" borderId="15" xfId="0" applyFont="1" applyBorder="1" applyAlignment="1">
      <alignment horizontal="left"/>
    </xf>
    <xf numFmtId="0" fontId="5" fillId="2" borderId="12" xfId="0" applyFont="1" applyFill="1" applyBorder="1"/>
    <xf numFmtId="0" fontId="5" fillId="6" borderId="12" xfId="0" applyFont="1" applyFill="1" applyBorder="1" applyAlignment="1">
      <alignment vertical="center"/>
    </xf>
    <xf numFmtId="0" fontId="5" fillId="0" borderId="12" xfId="0" applyFont="1" applyBorder="1" applyAlignment="1">
      <alignment vertical="top" wrapText="1"/>
    </xf>
    <xf numFmtId="0" fontId="3" fillId="0" borderId="12" xfId="0" applyFont="1" applyBorder="1" applyAlignment="1">
      <alignment vertical="top" wrapText="1"/>
    </xf>
    <xf numFmtId="0" fontId="5" fillId="2" borderId="12" xfId="0" applyFont="1" applyFill="1" applyBorder="1" applyAlignment="1">
      <alignment vertical="center" wrapText="1"/>
    </xf>
    <xf numFmtId="0" fontId="3" fillId="0" borderId="20" xfId="0" applyFont="1" applyBorder="1" applyAlignment="1">
      <alignment vertical="top" wrapText="1"/>
    </xf>
    <xf numFmtId="0" fontId="5" fillId="0" borderId="20" xfId="0" applyFont="1" applyBorder="1" applyAlignment="1">
      <alignment vertical="top" wrapText="1"/>
    </xf>
    <xf numFmtId="0" fontId="5" fillId="0" borderId="20" xfId="0" applyFont="1" applyBorder="1" applyAlignment="1">
      <alignment vertical="center" wrapText="1"/>
    </xf>
    <xf numFmtId="0" fontId="14" fillId="2" borderId="20" xfId="0" applyFont="1" applyFill="1" applyBorder="1" applyAlignment="1">
      <alignment vertical="top" wrapText="1"/>
    </xf>
    <xf numFmtId="0" fontId="5" fillId="0" borderId="62" xfId="0" applyFont="1" applyBorder="1"/>
    <xf numFmtId="0" fontId="5" fillId="2" borderId="53" xfId="0" applyFont="1" applyFill="1" applyBorder="1"/>
    <xf numFmtId="0" fontId="5" fillId="0" borderId="3" xfId="0" applyFont="1" applyBorder="1" applyAlignment="1">
      <alignment horizontal="right" wrapText="1"/>
    </xf>
    <xf numFmtId="0" fontId="3" fillId="0" borderId="6" xfId="0" applyFont="1" applyBorder="1" applyAlignment="1">
      <alignment horizontal="left" wrapText="1"/>
    </xf>
    <xf numFmtId="0" fontId="3" fillId="0" borderId="6" xfId="0" applyFont="1" applyBorder="1" applyAlignment="1">
      <alignment horizontal="left"/>
    </xf>
    <xf numFmtId="0" fontId="5" fillId="0" borderId="21" xfId="0" applyFont="1" applyBorder="1" applyAlignment="1">
      <alignment horizontal="right"/>
    </xf>
    <xf numFmtId="0" fontId="14" fillId="0" borderId="7" xfId="0" applyFont="1" applyBorder="1" applyAlignment="1">
      <alignment horizontal="center"/>
    </xf>
    <xf numFmtId="0" fontId="3" fillId="2" borderId="26" xfId="0" applyFont="1" applyFill="1" applyBorder="1"/>
    <xf numFmtId="0" fontId="3" fillId="0" borderId="36" xfId="0" applyFont="1" applyBorder="1" applyAlignment="1">
      <alignment horizontal="left" shrinkToFit="1"/>
    </xf>
    <xf numFmtId="0" fontId="5" fillId="0" borderId="13" xfId="0" applyFont="1" applyBorder="1" applyAlignment="1">
      <alignment horizontal="center"/>
    </xf>
    <xf numFmtId="0" fontId="5" fillId="2" borderId="7" xfId="0" applyFont="1" applyFill="1" applyBorder="1" applyAlignment="1">
      <alignment horizontal="right" vertical="center" wrapText="1"/>
    </xf>
    <xf numFmtId="166" fontId="5" fillId="2" borderId="32" xfId="0" applyNumberFormat="1" applyFont="1" applyFill="1" applyBorder="1"/>
    <xf numFmtId="167" fontId="12" fillId="4" borderId="49" xfId="0" applyNumberFormat="1" applyFont="1" applyFill="1" applyBorder="1"/>
    <xf numFmtId="0" fontId="3" fillId="0" borderId="20" xfId="0" applyFont="1" applyBorder="1"/>
    <xf numFmtId="166" fontId="3" fillId="2" borderId="23" xfId="0" applyNumberFormat="1" applyFont="1" applyFill="1" applyBorder="1"/>
    <xf numFmtId="0" fontId="5" fillId="0" borderId="5" xfId="0" applyFont="1" applyBorder="1" applyAlignment="1">
      <alignment vertical="center"/>
    </xf>
    <xf numFmtId="0" fontId="5" fillId="0" borderId="5" xfId="0" applyFont="1" applyBorder="1" applyAlignment="1">
      <alignment horizontal="center"/>
    </xf>
    <xf numFmtId="166" fontId="5" fillId="2" borderId="5" xfId="0" applyNumberFormat="1" applyFont="1" applyFill="1" applyBorder="1"/>
    <xf numFmtId="166" fontId="5" fillId="7" borderId="5" xfId="0" applyNumberFormat="1" applyFont="1" applyFill="1" applyBorder="1"/>
    <xf numFmtId="166" fontId="12" fillId="4" borderId="5" xfId="0" applyNumberFormat="1" applyFont="1" applyFill="1" applyBorder="1"/>
    <xf numFmtId="166" fontId="12" fillId="0" borderId="5" xfId="0" applyNumberFormat="1" applyFont="1" applyBorder="1"/>
    <xf numFmtId="167" fontId="12" fillId="5" borderId="5" xfId="0" applyNumberFormat="1" applyFont="1" applyFill="1" applyBorder="1"/>
    <xf numFmtId="167" fontId="12" fillId="0" borderId="5" xfId="0" applyNumberFormat="1" applyFont="1" applyBorder="1"/>
    <xf numFmtId="167" fontId="12" fillId="8" borderId="5" xfId="0" applyNumberFormat="1" applyFont="1" applyFill="1" applyBorder="1"/>
    <xf numFmtId="0" fontId="11" fillId="0" borderId="4" xfId="0" applyFont="1" applyBorder="1" applyAlignment="1">
      <alignment horizontal="right"/>
    </xf>
    <xf numFmtId="0" fontId="11" fillId="0" borderId="3" xfId="0" applyFont="1" applyBorder="1" applyAlignment="1">
      <alignment horizontal="right"/>
    </xf>
    <xf numFmtId="167" fontId="12" fillId="0" borderId="4" xfId="0" applyNumberFormat="1" applyFont="1" applyBorder="1"/>
    <xf numFmtId="167" fontId="12" fillId="0" borderId="3" xfId="0" applyNumberFormat="1" applyFont="1" applyBorder="1"/>
    <xf numFmtId="0" fontId="5" fillId="0" borderId="3" xfId="0" applyFont="1" applyBorder="1" applyAlignment="1">
      <alignment vertical="center"/>
    </xf>
    <xf numFmtId="0" fontId="5" fillId="0" borderId="3" xfId="0" applyFont="1" applyBorder="1"/>
    <xf numFmtId="0" fontId="3" fillId="0" borderId="17" xfId="0" applyFont="1" applyBorder="1"/>
    <xf numFmtId="0" fontId="12" fillId="0" borderId="63" xfId="0" applyFont="1" applyBorder="1" applyAlignment="1">
      <alignment horizontal="center"/>
    </xf>
    <xf numFmtId="0" fontId="12" fillId="0" borderId="1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/>
    </xf>
    <xf numFmtId="0" fontId="12" fillId="0" borderId="3" xfId="0" applyFont="1" applyBorder="1" applyAlignment="1">
      <alignment horizontal="center"/>
    </xf>
    <xf numFmtId="0" fontId="12" fillId="7" borderId="4" xfId="0" applyFont="1" applyFill="1" applyBorder="1" applyAlignment="1">
      <alignment horizontal="center"/>
    </xf>
    <xf numFmtId="0" fontId="12" fillId="7" borderId="64" xfId="0" applyFont="1" applyFill="1" applyBorder="1" applyAlignment="1">
      <alignment horizontal="center"/>
    </xf>
    <xf numFmtId="0" fontId="12" fillId="4" borderId="65" xfId="0" applyFont="1" applyFill="1" applyBorder="1" applyAlignment="1">
      <alignment horizontal="center"/>
    </xf>
    <xf numFmtId="0" fontId="12" fillId="0" borderId="65" xfId="0" applyFont="1" applyBorder="1" applyAlignment="1">
      <alignment horizontal="center"/>
    </xf>
    <xf numFmtId="0" fontId="12" fillId="5" borderId="65" xfId="0" applyFont="1" applyFill="1" applyBorder="1" applyAlignment="1">
      <alignment horizontal="center"/>
    </xf>
    <xf numFmtId="0" fontId="12" fillId="0" borderId="64" xfId="0" applyFont="1" applyBorder="1" applyAlignment="1">
      <alignment horizontal="center"/>
    </xf>
    <xf numFmtId="0" fontId="12" fillId="2" borderId="65" xfId="0" applyFont="1" applyFill="1" applyBorder="1" applyAlignment="1">
      <alignment horizontal="center"/>
    </xf>
    <xf numFmtId="0" fontId="12" fillId="8" borderId="65" xfId="0" applyFont="1" applyFill="1" applyBorder="1" applyAlignment="1">
      <alignment horizontal="center"/>
    </xf>
    <xf numFmtId="0" fontId="20" fillId="0" borderId="0" xfId="0" applyFont="1" applyAlignment="1">
      <alignment wrapText="1"/>
    </xf>
    <xf numFmtId="0" fontId="21" fillId="0" borderId="0" xfId="0" applyFont="1"/>
    <xf numFmtId="0" fontId="22" fillId="2" borderId="0" xfId="0" applyFont="1" applyFill="1" applyAlignment="1">
      <alignment horizontal="right"/>
    </xf>
    <xf numFmtId="0" fontId="20" fillId="0" borderId="0" xfId="0" applyFont="1" applyAlignment="1">
      <alignment horizontal="center" wrapText="1"/>
    </xf>
    <xf numFmtId="0" fontId="23" fillId="0" borderId="24" xfId="0" applyFont="1" applyBorder="1" applyAlignment="1">
      <alignment horizontal="right" wrapText="1"/>
    </xf>
    <xf numFmtId="0" fontId="23" fillId="0" borderId="0" xfId="0" applyFont="1" applyAlignment="1">
      <alignment horizontal="right" wrapText="1"/>
    </xf>
    <xf numFmtId="0" fontId="21" fillId="0" borderId="14" xfId="0" applyFont="1" applyBorder="1" applyAlignment="1">
      <alignment horizontal="center" vertical="center"/>
    </xf>
    <xf numFmtId="0" fontId="22" fillId="0" borderId="4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/>
    </xf>
    <xf numFmtId="0" fontId="21" fillId="0" borderId="41" xfId="0" applyFont="1" applyBorder="1" applyAlignment="1">
      <alignment horizontal="center" wrapText="1"/>
    </xf>
    <xf numFmtId="0" fontId="21" fillId="0" borderId="18" xfId="0" applyFont="1" applyBorder="1" applyAlignment="1">
      <alignment horizontal="center" wrapText="1"/>
    </xf>
    <xf numFmtId="0" fontId="21" fillId="0" borderId="28" xfId="0" applyFont="1" applyBorder="1" applyAlignment="1">
      <alignment horizontal="center" wrapText="1"/>
    </xf>
    <xf numFmtId="0" fontId="21" fillId="0" borderId="1" xfId="0" applyFont="1" applyBorder="1" applyAlignment="1">
      <alignment horizontal="center" wrapText="1"/>
    </xf>
    <xf numFmtId="0" fontId="22" fillId="0" borderId="1" xfId="0" applyFont="1" applyBorder="1" applyAlignment="1">
      <alignment horizontal="center" vertical="center"/>
    </xf>
    <xf numFmtId="0" fontId="22" fillId="0" borderId="2" xfId="0" applyFont="1" applyBorder="1" applyAlignment="1">
      <alignment horizontal="center" vertical="center"/>
    </xf>
    <xf numFmtId="0" fontId="22" fillId="0" borderId="4" xfId="0" applyFont="1" applyBorder="1" applyAlignment="1">
      <alignment horizontal="center" vertical="center"/>
    </xf>
    <xf numFmtId="0" fontId="21" fillId="5" borderId="42" xfId="0" applyFont="1" applyFill="1" applyBorder="1" applyAlignment="1">
      <alignment horizontal="center" vertical="center"/>
    </xf>
    <xf numFmtId="0" fontId="21" fillId="0" borderId="41" xfId="0" applyFont="1" applyBorder="1" applyAlignment="1">
      <alignment horizontal="center" vertical="center"/>
    </xf>
    <xf numFmtId="0" fontId="21" fillId="0" borderId="1" xfId="0" applyFont="1" applyBorder="1" applyAlignment="1">
      <alignment horizontal="center"/>
    </xf>
    <xf numFmtId="0" fontId="20" fillId="0" borderId="1" xfId="0" applyFont="1" applyBorder="1"/>
    <xf numFmtId="164" fontId="20" fillId="0" borderId="1" xfId="0" applyNumberFormat="1" applyFont="1" applyBorder="1"/>
    <xf numFmtId="164" fontId="20" fillId="0" borderId="2" xfId="0" applyNumberFormat="1" applyFont="1" applyBorder="1"/>
    <xf numFmtId="164" fontId="20" fillId="5" borderId="47" xfId="0" applyNumberFormat="1" applyFont="1" applyFill="1" applyBorder="1"/>
    <xf numFmtId="164" fontId="24" fillId="0" borderId="41" xfId="0" applyNumberFormat="1" applyFont="1" applyBorder="1"/>
    <xf numFmtId="167" fontId="24" fillId="0" borderId="41" xfId="0" applyNumberFormat="1" applyFont="1" applyBorder="1"/>
    <xf numFmtId="167" fontId="24" fillId="0" borderId="14" xfId="0" applyNumberFormat="1" applyFont="1" applyBorder="1"/>
    <xf numFmtId="167" fontId="24" fillId="0" borderId="1" xfId="0" applyNumberFormat="1" applyFont="1" applyBorder="1"/>
    <xf numFmtId="0" fontId="22" fillId="0" borderId="1" xfId="0" applyFont="1" applyBorder="1"/>
    <xf numFmtId="164" fontId="22" fillId="0" borderId="1" xfId="0" applyNumberFormat="1" applyFont="1" applyBorder="1"/>
    <xf numFmtId="164" fontId="22" fillId="0" borderId="2" xfId="0" applyNumberFormat="1" applyFont="1" applyBorder="1"/>
    <xf numFmtId="164" fontId="21" fillId="5" borderId="42" xfId="0" applyNumberFormat="1" applyFont="1" applyFill="1" applyBorder="1"/>
    <xf numFmtId="164" fontId="21" fillId="0" borderId="41" xfId="0" applyNumberFormat="1" applyFont="1" applyBorder="1"/>
    <xf numFmtId="167" fontId="21" fillId="0" borderId="41" xfId="0" applyNumberFormat="1" applyFont="1" applyBorder="1"/>
    <xf numFmtId="167" fontId="21" fillId="0" borderId="14" xfId="0" applyNumberFormat="1" applyFont="1" applyBorder="1"/>
    <xf numFmtId="167" fontId="21" fillId="0" borderId="1" xfId="0" applyNumberFormat="1" applyFont="1" applyBorder="1"/>
    <xf numFmtId="0" fontId="25" fillId="0" borderId="1" xfId="0" applyFont="1" applyBorder="1"/>
    <xf numFmtId="164" fontId="21" fillId="5" borderId="47" xfId="0" applyNumberFormat="1" applyFont="1" applyFill="1" applyBorder="1"/>
    <xf numFmtId="0" fontId="25" fillId="0" borderId="3" xfId="0" applyFont="1" applyBorder="1"/>
    <xf numFmtId="4" fontId="25" fillId="0" borderId="3" xfId="0" applyNumberFormat="1" applyFont="1" applyBorder="1"/>
    <xf numFmtId="0" fontId="20" fillId="0" borderId="6" xfId="0" applyFont="1" applyBorder="1"/>
    <xf numFmtId="2" fontId="20" fillId="0" borderId="6" xfId="0" applyNumberFormat="1" applyFont="1" applyBorder="1"/>
    <xf numFmtId="2" fontId="20" fillId="0" borderId="10" xfId="0" applyNumberFormat="1" applyFont="1" applyBorder="1"/>
    <xf numFmtId="2" fontId="20" fillId="5" borderId="43" xfId="0" applyNumberFormat="1" applyFont="1" applyFill="1" applyBorder="1"/>
    <xf numFmtId="167" fontId="20" fillId="0" borderId="6" xfId="0" applyNumberFormat="1" applyFont="1" applyBorder="1"/>
    <xf numFmtId="167" fontId="20" fillId="0" borderId="10" xfId="0" applyNumberFormat="1" applyFont="1" applyBorder="1"/>
    <xf numFmtId="167" fontId="20" fillId="5" borderId="43" xfId="0" applyNumberFormat="1" applyFont="1" applyFill="1" applyBorder="1"/>
    <xf numFmtId="0" fontId="22" fillId="0" borderId="2" xfId="0" applyFont="1" applyBorder="1"/>
    <xf numFmtId="0" fontId="22" fillId="0" borderId="6" xfId="0" applyFont="1" applyBorder="1"/>
    <xf numFmtId="164" fontId="22" fillId="0" borderId="8" xfId="0" applyNumberFormat="1" applyFont="1" applyBorder="1" applyAlignment="1">
      <alignment horizontal="right"/>
    </xf>
    <xf numFmtId="164" fontId="22" fillId="5" borderId="8" xfId="0" applyNumberFormat="1" applyFont="1" applyFill="1" applyBorder="1"/>
    <xf numFmtId="164" fontId="22" fillId="5" borderId="0" xfId="0" applyNumberFormat="1" applyFont="1" applyFill="1"/>
    <xf numFmtId="0" fontId="22" fillId="0" borderId="2" xfId="0" applyFont="1" applyBorder="1" applyAlignment="1">
      <alignment vertical="center" wrapText="1"/>
    </xf>
    <xf numFmtId="0" fontId="22" fillId="0" borderId="17" xfId="0" applyFont="1" applyBorder="1" applyAlignment="1">
      <alignment vertical="center" wrapText="1"/>
    </xf>
    <xf numFmtId="164" fontId="22" fillId="0" borderId="8" xfId="0" applyNumberFormat="1" applyFont="1" applyBorder="1" applyAlignment="1">
      <alignment horizontal="right" wrapText="1"/>
    </xf>
    <xf numFmtId="0" fontId="21" fillId="5" borderId="47" xfId="0" applyFont="1" applyFill="1" applyBorder="1"/>
    <xf numFmtId="0" fontId="22" fillId="0" borderId="1" xfId="0" applyFont="1" applyBorder="1" applyAlignment="1">
      <alignment vertical="center" wrapText="1"/>
    </xf>
    <xf numFmtId="0" fontId="25" fillId="0" borderId="4" xfId="0" applyFont="1" applyBorder="1"/>
    <xf numFmtId="0" fontId="25" fillId="5" borderId="34" xfId="0" applyFont="1" applyFill="1" applyBorder="1"/>
    <xf numFmtId="0" fontId="22" fillId="0" borderId="3" xfId="0" applyFont="1" applyBorder="1" applyAlignment="1">
      <alignment horizontal="left" vertical="center" wrapText="1"/>
    </xf>
    <xf numFmtId="164" fontId="22" fillId="0" borderId="1" xfId="0" applyNumberFormat="1" applyFont="1" applyBorder="1" applyAlignment="1">
      <alignment horizontal="right" wrapText="1"/>
    </xf>
    <xf numFmtId="0" fontId="22" fillId="0" borderId="1" xfId="0" applyFont="1" applyBorder="1" applyAlignment="1">
      <alignment horizontal="left" vertical="center" wrapText="1"/>
    </xf>
    <xf numFmtId="4" fontId="20" fillId="0" borderId="1" xfId="0" applyNumberFormat="1" applyFont="1" applyBorder="1"/>
    <xf numFmtId="164" fontId="20" fillId="5" borderId="5" xfId="0" applyNumberFormat="1" applyFont="1" applyFill="1" applyBorder="1"/>
    <xf numFmtId="0" fontId="22" fillId="0" borderId="1" xfId="0" applyFont="1" applyBorder="1" applyAlignment="1">
      <alignment wrapText="1"/>
    </xf>
    <xf numFmtId="4" fontId="22" fillId="0" borderId="1" xfId="0" applyNumberFormat="1" applyFont="1" applyBorder="1"/>
    <xf numFmtId="4" fontId="22" fillId="0" borderId="2" xfId="0" applyNumberFormat="1" applyFont="1" applyBorder="1"/>
    <xf numFmtId="4" fontId="22" fillId="5" borderId="8" xfId="0" applyNumberFormat="1" applyFont="1" applyFill="1" applyBorder="1"/>
    <xf numFmtId="2" fontId="22" fillId="0" borderId="2" xfId="0" applyNumberFormat="1" applyFont="1" applyBorder="1"/>
    <xf numFmtId="2" fontId="22" fillId="0" borderId="1" xfId="0" applyNumberFormat="1" applyFont="1" applyBorder="1"/>
    <xf numFmtId="0" fontId="22" fillId="0" borderId="1" xfId="0" applyFont="1" applyBorder="1" applyAlignment="1">
      <alignment vertical="top" wrapText="1"/>
    </xf>
    <xf numFmtId="0" fontId="23" fillId="0" borderId="1" xfId="0" applyFont="1" applyBorder="1" applyAlignment="1">
      <alignment horizontal="left" wrapText="1"/>
    </xf>
    <xf numFmtId="0" fontId="26" fillId="0" borderId="3" xfId="0" applyFont="1" applyBorder="1"/>
    <xf numFmtId="164" fontId="20" fillId="0" borderId="1" xfId="0" applyNumberFormat="1" applyFont="1" applyBorder="1" applyAlignment="1">
      <alignment horizontal="right"/>
    </xf>
    <xf numFmtId="0" fontId="24" fillId="5" borderId="47" xfId="0" applyFont="1" applyFill="1" applyBorder="1"/>
    <xf numFmtId="0" fontId="20" fillId="0" borderId="1" xfId="0" applyFont="1" applyBorder="1" applyAlignment="1">
      <alignment horizontal="left" vertical="center" wrapText="1"/>
    </xf>
    <xf numFmtId="0" fontId="20" fillId="0" borderId="1" xfId="0" applyFont="1" applyBorder="1" applyAlignment="1">
      <alignment vertical="center" wrapText="1"/>
    </xf>
    <xf numFmtId="164" fontId="20" fillId="0" borderId="1" xfId="0" applyNumberFormat="1" applyFont="1" applyBorder="1" applyAlignment="1">
      <alignment horizontal="right" wrapText="1"/>
    </xf>
    <xf numFmtId="0" fontId="22" fillId="0" borderId="1" xfId="0" applyFont="1" applyBorder="1" applyAlignment="1">
      <alignment horizontal="justify" vertical="center" wrapText="1"/>
    </xf>
    <xf numFmtId="0" fontId="20" fillId="0" borderId="6" xfId="0" applyFont="1" applyBorder="1" applyAlignment="1">
      <alignment wrapText="1"/>
    </xf>
    <xf numFmtId="4" fontId="20" fillId="0" borderId="6" xfId="0" applyNumberFormat="1" applyFont="1" applyBorder="1"/>
    <xf numFmtId="4" fontId="20" fillId="0" borderId="10" xfId="0" applyNumberFormat="1" applyFont="1" applyBorder="1"/>
    <xf numFmtId="4" fontId="20" fillId="5" borderId="43" xfId="0" applyNumberFormat="1" applyFont="1" applyFill="1" applyBorder="1"/>
    <xf numFmtId="164" fontId="24" fillId="0" borderId="16" xfId="0" applyNumberFormat="1" applyFont="1" applyBorder="1"/>
    <xf numFmtId="167" fontId="24" fillId="0" borderId="16" xfId="0" applyNumberFormat="1" applyFont="1" applyBorder="1"/>
    <xf numFmtId="167" fontId="24" fillId="0" borderId="19" xfId="0" applyNumberFormat="1" applyFont="1" applyBorder="1"/>
    <xf numFmtId="0" fontId="24" fillId="0" borderId="2" xfId="0" applyFont="1" applyBorder="1"/>
    <xf numFmtId="0" fontId="24" fillId="0" borderId="1" xfId="0" applyFont="1" applyBorder="1"/>
    <xf numFmtId="0" fontId="24" fillId="5" borderId="8" xfId="0" applyFont="1" applyFill="1" applyBorder="1"/>
    <xf numFmtId="0" fontId="27" fillId="0" borderId="1" xfId="0" applyFont="1" applyBorder="1" applyAlignment="1">
      <alignment wrapText="1"/>
    </xf>
    <xf numFmtId="0" fontId="21" fillId="0" borderId="2" xfId="0" applyFont="1" applyBorder="1"/>
    <xf numFmtId="0" fontId="21" fillId="0" borderId="1" xfId="0" applyFont="1" applyBorder="1"/>
    <xf numFmtId="0" fontId="21" fillId="5" borderId="8" xfId="0" applyFont="1" applyFill="1" applyBorder="1"/>
    <xf numFmtId="164" fontId="21" fillId="0" borderId="16" xfId="0" applyNumberFormat="1" applyFont="1" applyBorder="1"/>
    <xf numFmtId="167" fontId="21" fillId="0" borderId="16" xfId="0" applyNumberFormat="1" applyFont="1" applyBorder="1"/>
    <xf numFmtId="167" fontId="21" fillId="0" borderId="19" xfId="0" applyNumberFormat="1" applyFont="1" applyBorder="1"/>
    <xf numFmtId="0" fontId="24" fillId="0" borderId="6" xfId="0" applyFont="1" applyBorder="1"/>
    <xf numFmtId="0" fontId="24" fillId="5" borderId="43" xfId="0" applyFont="1" applyFill="1" applyBorder="1"/>
    <xf numFmtId="167" fontId="24" fillId="0" borderId="6" xfId="0" applyNumberFormat="1" applyFont="1" applyBorder="1"/>
    <xf numFmtId="0" fontId="20" fillId="0" borderId="66" xfId="0" applyFont="1" applyBorder="1"/>
    <xf numFmtId="0" fontId="20" fillId="0" borderId="36" xfId="0" applyFont="1" applyBorder="1" applyAlignment="1">
      <alignment wrapText="1"/>
    </xf>
    <xf numFmtId="4" fontId="20" fillId="0" borderId="36" xfId="0" applyNumberFormat="1" applyFont="1" applyBorder="1"/>
    <xf numFmtId="4" fontId="24" fillId="0" borderId="36" xfId="0" applyNumberFormat="1" applyFont="1" applyBorder="1"/>
    <xf numFmtId="4" fontId="24" fillId="5" borderId="36" xfId="0" applyNumberFormat="1" applyFont="1" applyFill="1" applyBorder="1"/>
    <xf numFmtId="164" fontId="24" fillId="0" borderId="67" xfId="0" applyNumberFormat="1" applyFont="1" applyBorder="1"/>
    <xf numFmtId="164" fontId="24" fillId="0" borderId="68" xfId="0" applyNumberFormat="1" applyFont="1" applyBorder="1"/>
    <xf numFmtId="167" fontId="24" fillId="0" borderId="68" xfId="0" applyNumberFormat="1" applyFont="1" applyBorder="1"/>
    <xf numFmtId="167" fontId="24" fillId="0" borderId="69" xfId="0" applyNumberFormat="1" applyFont="1" applyBorder="1"/>
    <xf numFmtId="167" fontId="24" fillId="0" borderId="70" xfId="0" applyNumberFormat="1" applyFont="1" applyBorder="1"/>
    <xf numFmtId="0" fontId="22" fillId="0" borderId="0" xfId="0" applyFont="1"/>
    <xf numFmtId="0" fontId="22" fillId="0" borderId="0" xfId="0" applyFont="1" applyAlignment="1">
      <alignment wrapText="1"/>
    </xf>
    <xf numFmtId="0" fontId="20" fillId="0" borderId="0" xfId="0" applyFont="1"/>
    <xf numFmtId="0" fontId="20" fillId="0" borderId="5" xfId="0" applyFont="1" applyBorder="1"/>
    <xf numFmtId="0" fontId="21" fillId="0" borderId="5" xfId="0" applyFont="1" applyBorder="1"/>
    <xf numFmtId="165" fontId="21" fillId="0" borderId="0" xfId="0" applyNumberFormat="1" applyFont="1"/>
    <xf numFmtId="164" fontId="21" fillId="0" borderId="0" xfId="0" applyNumberFormat="1" applyFont="1"/>
    <xf numFmtId="164" fontId="22" fillId="0" borderId="0" xfId="0" applyNumberFormat="1" applyFont="1"/>
    <xf numFmtId="0" fontId="0" fillId="0" borderId="0" xfId="0" applyAlignment="1">
      <alignment horizontal="right"/>
    </xf>
    <xf numFmtId="0" fontId="29" fillId="0" borderId="0" xfId="0" applyFont="1" applyAlignment="1">
      <alignment horizontal="right"/>
    </xf>
    <xf numFmtId="0" fontId="29" fillId="0" borderId="71" xfId="0" applyFont="1" applyBorder="1" applyAlignment="1">
      <alignment vertical="center" wrapText="1"/>
    </xf>
    <xf numFmtId="0" fontId="29" fillId="0" borderId="65" xfId="0" applyFont="1" applyBorder="1" applyAlignment="1">
      <alignment vertical="center"/>
    </xf>
    <xf numFmtId="0" fontId="29" fillId="0" borderId="16" xfId="0" applyFont="1" applyBorder="1" applyAlignment="1">
      <alignment horizontal="center" vertical="center" wrapText="1"/>
    </xf>
    <xf numFmtId="0" fontId="30" fillId="5" borderId="16" xfId="0" applyFont="1" applyFill="1" applyBorder="1" applyAlignment="1">
      <alignment horizontal="center" vertical="center" wrapText="1"/>
    </xf>
    <xf numFmtId="0" fontId="30" fillId="0" borderId="41" xfId="0" applyFont="1" applyBorder="1" applyAlignment="1">
      <alignment horizontal="center" vertical="center"/>
    </xf>
    <xf numFmtId="0" fontId="30" fillId="0" borderId="72" xfId="0" applyFont="1" applyBorder="1" applyAlignment="1">
      <alignment horizontal="center" vertical="center"/>
    </xf>
    <xf numFmtId="0" fontId="28" fillId="0" borderId="6" xfId="0" applyFont="1" applyBorder="1"/>
    <xf numFmtId="0" fontId="28" fillId="0" borderId="11" xfId="0" applyFont="1" applyBorder="1"/>
    <xf numFmtId="166" fontId="28" fillId="0" borderId="16" xfId="0" applyNumberFormat="1" applyFont="1" applyBorder="1"/>
    <xf numFmtId="166" fontId="28" fillId="5" borderId="19" xfId="0" applyNumberFormat="1" applyFont="1" applyFill="1" applyBorder="1"/>
    <xf numFmtId="166" fontId="31" fillId="0" borderId="16" xfId="0" applyNumberFormat="1" applyFont="1" applyBorder="1"/>
    <xf numFmtId="167" fontId="31" fillId="0" borderId="73" xfId="0" applyNumberFormat="1" applyFont="1" applyBorder="1"/>
    <xf numFmtId="0" fontId="29" fillId="0" borderId="7" xfId="0" applyFont="1" applyBorder="1" applyAlignment="1">
      <alignment horizontal="left"/>
    </xf>
    <xf numFmtId="0" fontId="29" fillId="0" borderId="0" xfId="0" applyFont="1"/>
    <xf numFmtId="166" fontId="30" fillId="0" borderId="20" xfId="0" applyNumberFormat="1" applyFont="1" applyBorder="1"/>
    <xf numFmtId="0" fontId="32" fillId="5" borderId="12" xfId="0" applyFont="1" applyFill="1" applyBorder="1"/>
    <xf numFmtId="166" fontId="30" fillId="0" borderId="17" xfId="0" applyNumberFormat="1" applyFont="1" applyBorder="1"/>
    <xf numFmtId="167" fontId="30" fillId="0" borderId="29" xfId="0" applyNumberFormat="1" applyFont="1" applyBorder="1"/>
    <xf numFmtId="166" fontId="30" fillId="0" borderId="7" xfId="0" applyNumberFormat="1" applyFont="1" applyBorder="1"/>
    <xf numFmtId="0" fontId="29" fillId="0" borderId="7" xfId="0" applyFont="1" applyBorder="1" applyAlignment="1">
      <alignment horizontal="left" vertical="center"/>
    </xf>
    <xf numFmtId="0" fontId="29" fillId="0" borderId="0" xfId="0" applyFont="1" applyAlignment="1">
      <alignment horizontal="left" wrapText="1"/>
    </xf>
    <xf numFmtId="0" fontId="30" fillId="5" borderId="20" xfId="0" applyFont="1" applyFill="1" applyBorder="1"/>
    <xf numFmtId="0" fontId="29" fillId="0" borderId="12" xfId="0" applyFont="1" applyBorder="1" applyAlignment="1">
      <alignment horizontal="left" vertical="center"/>
    </xf>
    <xf numFmtId="0" fontId="29" fillId="0" borderId="12" xfId="0" applyFont="1" applyBorder="1" applyAlignment="1">
      <alignment wrapText="1"/>
    </xf>
    <xf numFmtId="167" fontId="30" fillId="5" borderId="20" xfId="0" applyNumberFormat="1" applyFont="1" applyFill="1" applyBorder="1"/>
    <xf numFmtId="0" fontId="28" fillId="0" borderId="12" xfId="0" applyFont="1" applyBorder="1" applyAlignment="1">
      <alignment horizontal="left"/>
    </xf>
    <xf numFmtId="0" fontId="28" fillId="0" borderId="12" xfId="0" applyFont="1" applyBorder="1"/>
    <xf numFmtId="167" fontId="28" fillId="0" borderId="12" xfId="0" applyNumberFormat="1" applyFont="1" applyBorder="1"/>
    <xf numFmtId="167" fontId="31" fillId="5" borderId="12" xfId="0" applyNumberFormat="1" applyFont="1" applyFill="1" applyBorder="1"/>
    <xf numFmtId="166" fontId="31" fillId="0" borderId="12" xfId="0" applyNumberFormat="1" applyFont="1" applyBorder="1"/>
    <xf numFmtId="167" fontId="31" fillId="0" borderId="7" xfId="0" applyNumberFormat="1" applyFont="1" applyBorder="1"/>
    <xf numFmtId="0" fontId="29" fillId="0" borderId="12" xfId="0" applyFont="1" applyBorder="1" applyAlignment="1">
      <alignment horizontal="left"/>
    </xf>
    <xf numFmtId="0" fontId="29" fillId="0" borderId="12" xfId="0" applyFont="1" applyBorder="1"/>
    <xf numFmtId="167" fontId="29" fillId="0" borderId="12" xfId="0" applyNumberFormat="1" applyFont="1" applyBorder="1"/>
    <xf numFmtId="167" fontId="30" fillId="5" borderId="12" xfId="0" applyNumberFormat="1" applyFont="1" applyFill="1" applyBorder="1"/>
    <xf numFmtId="167" fontId="30" fillId="0" borderId="9" xfId="0" applyNumberFormat="1" applyFont="1" applyBorder="1"/>
    <xf numFmtId="0" fontId="29" fillId="0" borderId="4" xfId="0" applyFont="1" applyBorder="1" applyAlignment="1">
      <alignment horizontal="left"/>
    </xf>
    <xf numFmtId="0" fontId="29" fillId="0" borderId="4" xfId="0" applyFont="1" applyBorder="1"/>
    <xf numFmtId="167" fontId="29" fillId="0" borderId="3" xfId="0" applyNumberFormat="1" applyFont="1" applyBorder="1"/>
    <xf numFmtId="167" fontId="31" fillId="5" borderId="4" xfId="0" applyNumberFormat="1" applyFont="1" applyFill="1" applyBorder="1"/>
    <xf numFmtId="166" fontId="30" fillId="0" borderId="74" xfId="0" applyNumberFormat="1" applyFont="1" applyBorder="1"/>
    <xf numFmtId="167" fontId="31" fillId="0" borderId="29" xfId="0" applyNumberFormat="1" applyFont="1" applyBorder="1"/>
    <xf numFmtId="166" fontId="28" fillId="0" borderId="3" xfId="0" applyNumberFormat="1" applyFont="1" applyBorder="1"/>
    <xf numFmtId="166" fontId="28" fillId="5" borderId="4" xfId="0" applyNumberFormat="1" applyFont="1" applyFill="1" applyBorder="1"/>
    <xf numFmtId="166" fontId="28" fillId="0" borderId="4" xfId="0" applyNumberFormat="1" applyFont="1" applyBorder="1"/>
    <xf numFmtId="167" fontId="31" fillId="0" borderId="72" xfId="0" applyNumberFormat="1" applyFont="1" applyBorder="1"/>
    <xf numFmtId="0" fontId="1" fillId="0" borderId="0" xfId="0" applyFont="1"/>
    <xf numFmtId="0" fontId="0" fillId="0" borderId="5" xfId="0" applyBorder="1"/>
    <xf numFmtId="166" fontId="0" fillId="0" borderId="0" xfId="0" applyNumberFormat="1"/>
    <xf numFmtId="0" fontId="33" fillId="0" borderId="0" xfId="0" applyFont="1"/>
    <xf numFmtId="0" fontId="34" fillId="0" borderId="0" xfId="0" applyFont="1" applyAlignment="1">
      <alignment horizontal="center"/>
    </xf>
    <xf numFmtId="0" fontId="35" fillId="0" borderId="0" xfId="0" applyFont="1"/>
    <xf numFmtId="0" fontId="35" fillId="0" borderId="0" xfId="0" applyFont="1" applyAlignment="1">
      <alignment horizontal="right"/>
    </xf>
    <xf numFmtId="0" fontId="1" fillId="0" borderId="0" xfId="0" applyFont="1" applyAlignment="1">
      <alignment horizontal="right"/>
    </xf>
    <xf numFmtId="0" fontId="37" fillId="0" borderId="0" xfId="0" applyFont="1" applyAlignment="1">
      <alignment horizontal="right"/>
    </xf>
    <xf numFmtId="0" fontId="33" fillId="0" borderId="1" xfId="0" applyFont="1" applyBorder="1" applyAlignment="1">
      <alignment horizontal="center" vertical="center" wrapText="1"/>
    </xf>
    <xf numFmtId="0" fontId="33" fillId="0" borderId="6" xfId="0" applyFont="1" applyBorder="1" applyAlignment="1">
      <alignment horizontal="center" vertical="center" wrapText="1"/>
    </xf>
    <xf numFmtId="0" fontId="38" fillId="0" borderId="6" xfId="0" applyFont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center" wrapText="1"/>
    </xf>
    <xf numFmtId="0" fontId="38" fillId="0" borderId="10" xfId="0" applyFont="1" applyBorder="1" applyAlignment="1">
      <alignment horizontal="center" vertical="center" wrapText="1"/>
    </xf>
    <xf numFmtId="0" fontId="39" fillId="0" borderId="41" xfId="0" applyFont="1" applyBorder="1" applyAlignment="1">
      <alignment horizontal="center" vertical="center" wrapText="1"/>
    </xf>
    <xf numFmtId="0" fontId="33" fillId="0" borderId="8" xfId="0" applyFont="1" applyBorder="1" applyAlignment="1">
      <alignment horizontal="center" vertical="center" wrapText="1"/>
    </xf>
    <xf numFmtId="0" fontId="40" fillId="0" borderId="0" xfId="0" applyFont="1"/>
    <xf numFmtId="0" fontId="41" fillId="0" borderId="6" xfId="0" applyFont="1" applyBorder="1" applyAlignment="1">
      <alignment horizontal="center" vertical="center" wrapText="1"/>
    </xf>
    <xf numFmtId="167" fontId="38" fillId="0" borderId="6" xfId="0" applyNumberFormat="1" applyFont="1" applyBorder="1" applyAlignment="1">
      <alignment horizontal="right" wrapText="1"/>
    </xf>
    <xf numFmtId="0" fontId="38" fillId="0" borderId="6" xfId="0" applyFont="1" applyBorder="1" applyAlignment="1">
      <alignment horizontal="right" wrapText="1"/>
    </xf>
    <xf numFmtId="167" fontId="38" fillId="2" borderId="6" xfId="0" applyNumberFormat="1" applyFont="1" applyFill="1" applyBorder="1" applyAlignment="1">
      <alignment horizontal="right" wrapText="1"/>
    </xf>
    <xf numFmtId="0" fontId="42" fillId="0" borderId="6" xfId="0" applyFont="1" applyBorder="1" applyAlignment="1">
      <alignment horizontal="right" wrapText="1"/>
    </xf>
    <xf numFmtId="167" fontId="38" fillId="0" borderId="1" xfId="0" applyNumberFormat="1" applyFont="1" applyBorder="1" applyAlignment="1">
      <alignment horizontal="right" wrapText="1"/>
    </xf>
    <xf numFmtId="0" fontId="38" fillId="0" borderId="1" xfId="0" applyFont="1" applyBorder="1" applyAlignment="1">
      <alignment horizontal="right" wrapText="1"/>
    </xf>
    <xf numFmtId="166" fontId="38" fillId="0" borderId="6" xfId="0" applyNumberFormat="1" applyFont="1" applyBorder="1" applyAlignment="1">
      <alignment horizontal="right" wrapText="1"/>
    </xf>
    <xf numFmtId="166" fontId="38" fillId="0" borderId="7" xfId="0" applyNumberFormat="1" applyFont="1" applyBorder="1" applyAlignment="1">
      <alignment horizontal="right" wrapText="1"/>
    </xf>
    <xf numFmtId="166" fontId="38" fillId="0" borderId="1" xfId="0" applyNumberFormat="1" applyFont="1" applyBorder="1" applyAlignment="1">
      <alignment horizontal="right" wrapText="1"/>
    </xf>
    <xf numFmtId="2" fontId="38" fillId="0" borderId="6" xfId="0" applyNumberFormat="1" applyFont="1" applyBorder="1" applyAlignment="1">
      <alignment horizontal="right" wrapText="1"/>
    </xf>
    <xf numFmtId="167" fontId="33" fillId="0" borderId="0" xfId="0" applyNumberFormat="1" applyFont="1"/>
    <xf numFmtId="0" fontId="41" fillId="0" borderId="75" xfId="0" applyFont="1" applyBorder="1" applyAlignment="1">
      <alignment horizontal="center" vertical="center" wrapText="1"/>
    </xf>
    <xf numFmtId="164" fontId="38" fillId="0" borderId="1" xfId="0" applyNumberFormat="1" applyFont="1" applyBorder="1"/>
    <xf numFmtId="165" fontId="38" fillId="0" borderId="1" xfId="0" applyNumberFormat="1" applyFont="1" applyBorder="1"/>
    <xf numFmtId="164" fontId="42" fillId="0" borderId="1" xfId="0" applyNumberFormat="1" applyFont="1" applyBorder="1"/>
    <xf numFmtId="167" fontId="38" fillId="0" borderId="1" xfId="0" applyNumberFormat="1" applyFont="1" applyBorder="1"/>
    <xf numFmtId="164" fontId="38" fillId="0" borderId="3" xfId="0" applyNumberFormat="1" applyFont="1" applyBorder="1"/>
    <xf numFmtId="165" fontId="38" fillId="0" borderId="3" xfId="0" applyNumberFormat="1" applyFont="1" applyBorder="1"/>
    <xf numFmtId="164" fontId="42" fillId="0" borderId="3" xfId="0" applyNumberFormat="1" applyFont="1" applyBorder="1"/>
    <xf numFmtId="4" fontId="38" fillId="0" borderId="3" xfId="0" applyNumberFormat="1" applyFont="1" applyBorder="1"/>
    <xf numFmtId="167" fontId="38" fillId="0" borderId="3" xfId="0" applyNumberFormat="1" applyFont="1" applyBorder="1"/>
    <xf numFmtId="3" fontId="38" fillId="0" borderId="3" xfId="0" applyNumberFormat="1" applyFont="1" applyBorder="1"/>
    <xf numFmtId="3" fontId="42" fillId="0" borderId="3" xfId="0" applyNumberFormat="1" applyFont="1" applyBorder="1"/>
    <xf numFmtId="3" fontId="38" fillId="0" borderId="7" xfId="0" applyNumberFormat="1" applyFont="1" applyBorder="1"/>
    <xf numFmtId="0" fontId="41" fillId="0" borderId="43" xfId="0" applyFont="1" applyBorder="1" applyAlignment="1">
      <alignment horizontal="center" vertical="center" wrapText="1"/>
    </xf>
    <xf numFmtId="164" fontId="38" fillId="0" borderId="6" xfId="0" applyNumberFormat="1" applyFont="1" applyBorder="1"/>
    <xf numFmtId="4" fontId="38" fillId="0" borderId="6" xfId="0" applyNumberFormat="1" applyFont="1" applyBorder="1"/>
    <xf numFmtId="164" fontId="44" fillId="0" borderId="6" xfId="0" applyNumberFormat="1" applyFont="1" applyBorder="1"/>
    <xf numFmtId="165" fontId="44" fillId="0" borderId="6" xfId="0" applyNumberFormat="1" applyFont="1" applyBorder="1"/>
    <xf numFmtId="165" fontId="44" fillId="0" borderId="10" xfId="0" applyNumberFormat="1" applyFont="1" applyBorder="1"/>
    <xf numFmtId="166" fontId="33" fillId="0" borderId="0" xfId="0" applyNumberFormat="1" applyFont="1"/>
    <xf numFmtId="0" fontId="41" fillId="0" borderId="11" xfId="0" applyFont="1" applyBorder="1" applyAlignment="1">
      <alignment horizontal="center" vertical="center" wrapText="1"/>
    </xf>
    <xf numFmtId="164" fontId="38" fillId="0" borderId="41" xfId="0" applyNumberFormat="1" applyFont="1" applyBorder="1"/>
    <xf numFmtId="4" fontId="38" fillId="0" borderId="41" xfId="0" applyNumberFormat="1" applyFont="1" applyBorder="1"/>
    <xf numFmtId="164" fontId="44" fillId="0" borderId="41" xfId="0" applyNumberFormat="1" applyFont="1" applyBorder="1"/>
    <xf numFmtId="165" fontId="44" fillId="0" borderId="41" xfId="0" applyNumberFormat="1" applyFont="1" applyBorder="1"/>
    <xf numFmtId="165" fontId="44" fillId="0" borderId="14" xfId="0" applyNumberFormat="1" applyFont="1" applyBorder="1"/>
    <xf numFmtId="0" fontId="41" fillId="4" borderId="11" xfId="0" applyFont="1" applyFill="1" applyBorder="1" applyAlignment="1">
      <alignment horizontal="center" vertical="center" wrapText="1"/>
    </xf>
    <xf numFmtId="167" fontId="45" fillId="4" borderId="16" xfId="0" applyNumberFormat="1" applyFont="1" applyFill="1" applyBorder="1"/>
    <xf numFmtId="167" fontId="46" fillId="4" borderId="16" xfId="0" applyNumberFormat="1" applyFont="1" applyFill="1" applyBorder="1"/>
    <xf numFmtId="2" fontId="46" fillId="4" borderId="16" xfId="0" applyNumberFormat="1" applyFont="1" applyFill="1" applyBorder="1"/>
    <xf numFmtId="166" fontId="46" fillId="4" borderId="16" xfId="0" applyNumberFormat="1" applyFont="1" applyFill="1" applyBorder="1"/>
    <xf numFmtId="166" fontId="46" fillId="4" borderId="19" xfId="0" applyNumberFormat="1" applyFont="1" applyFill="1" applyBorder="1"/>
    <xf numFmtId="166" fontId="46" fillId="4" borderId="14" xfId="0" applyNumberFormat="1" applyFont="1" applyFill="1" applyBorder="1"/>
    <xf numFmtId="166" fontId="38" fillId="4" borderId="1" xfId="0" applyNumberFormat="1" applyFont="1" applyFill="1" applyBorder="1" applyAlignment="1">
      <alignment horizontal="right" wrapText="1"/>
    </xf>
    <xf numFmtId="0" fontId="45" fillId="0" borderId="41" xfId="0" applyFont="1" applyBorder="1" applyAlignment="1">
      <alignment horizontal="center" vertical="center" wrapText="1"/>
    </xf>
    <xf numFmtId="167" fontId="45" fillId="0" borderId="41" xfId="0" applyNumberFormat="1" applyFont="1" applyBorder="1"/>
    <xf numFmtId="167" fontId="46" fillId="0" borderId="41" xfId="0" applyNumberFormat="1" applyFont="1" applyBorder="1"/>
    <xf numFmtId="166" fontId="46" fillId="0" borderId="41" xfId="0" applyNumberFormat="1" applyFont="1" applyBorder="1"/>
    <xf numFmtId="0" fontId="46" fillId="0" borderId="41" xfId="0" applyFont="1" applyBorder="1" applyAlignment="1">
      <alignment horizontal="center" vertical="center" wrapText="1"/>
    </xf>
    <xf numFmtId="0" fontId="33" fillId="0" borderId="5" xfId="0" applyFont="1" applyBorder="1"/>
    <xf numFmtId="0" fontId="19" fillId="0" borderId="0" xfId="0" applyFont="1" applyAlignment="1">
      <alignment horizontal="left" wrapText="1"/>
    </xf>
    <xf numFmtId="0" fontId="20" fillId="0" borderId="0" xfId="0" applyFont="1" applyAlignment="1">
      <alignment horizontal="center" wrapText="1"/>
    </xf>
    <xf numFmtId="0" fontId="22" fillId="0" borderId="6" xfId="0" applyFont="1" applyBorder="1" applyAlignment="1">
      <alignment horizontal="center" vertical="center"/>
    </xf>
    <xf numFmtId="0" fontId="22" fillId="0" borderId="3" xfId="0" applyFont="1" applyBorder="1" applyAlignment="1">
      <alignment horizontal="center" vertical="center"/>
    </xf>
    <xf numFmtId="0" fontId="22" fillId="0" borderId="10" xfId="0" applyFont="1" applyBorder="1" applyAlignment="1">
      <alignment horizontal="center" vertical="center" wrapText="1"/>
    </xf>
    <xf numFmtId="0" fontId="22" fillId="0" borderId="4" xfId="0" applyFont="1" applyBorder="1" applyAlignment="1">
      <alignment horizontal="center" vertical="center" wrapText="1"/>
    </xf>
    <xf numFmtId="0" fontId="22" fillId="0" borderId="2" xfId="0" applyFont="1" applyBorder="1" applyAlignment="1">
      <alignment horizontal="center" vertical="center" wrapText="1"/>
    </xf>
    <xf numFmtId="0" fontId="22" fillId="0" borderId="52" xfId="0" applyFont="1" applyBorder="1" applyAlignment="1">
      <alignment horizontal="center" vertical="center" wrapText="1"/>
    </xf>
    <xf numFmtId="0" fontId="22" fillId="0" borderId="8" xfId="0" applyFont="1" applyBorder="1" applyAlignment="1">
      <alignment horizontal="center" vertical="center" wrapText="1"/>
    </xf>
    <xf numFmtId="0" fontId="21" fillId="5" borderId="42" xfId="0" applyFont="1" applyFill="1" applyBorder="1" applyAlignment="1">
      <alignment horizontal="center" vertical="center" wrapText="1"/>
    </xf>
    <xf numFmtId="0" fontId="21" fillId="5" borderId="0" xfId="0" applyFont="1" applyFill="1" applyAlignment="1">
      <alignment horizontal="center" vertical="center" wrapText="1"/>
    </xf>
    <xf numFmtId="0" fontId="21" fillId="0" borderId="14" xfId="0" applyFont="1" applyBorder="1" applyAlignment="1">
      <alignment horizontal="center" vertical="center"/>
    </xf>
    <xf numFmtId="0" fontId="21" fillId="0" borderId="47" xfId="0" applyFont="1" applyBorder="1" applyAlignment="1">
      <alignment horizontal="center" vertical="center"/>
    </xf>
    <xf numFmtId="0" fontId="21" fillId="0" borderId="2" xfId="0" applyFont="1" applyBorder="1" applyAlignment="1">
      <alignment horizontal="center" vertical="center"/>
    </xf>
    <xf numFmtId="0" fontId="21" fillId="0" borderId="52" xfId="0" applyFont="1" applyBorder="1" applyAlignment="1">
      <alignment horizontal="center" vertical="center"/>
    </xf>
    <xf numFmtId="0" fontId="21" fillId="0" borderId="8" xfId="0" applyFont="1" applyBorder="1" applyAlignment="1">
      <alignment horizontal="center" vertical="center"/>
    </xf>
    <xf numFmtId="0" fontId="28" fillId="0" borderId="0" xfId="0" applyFont="1" applyAlignment="1">
      <alignment horizontal="center"/>
    </xf>
    <xf numFmtId="0" fontId="28" fillId="0" borderId="2" xfId="0" applyFont="1" applyBorder="1" applyAlignment="1">
      <alignment horizontal="left"/>
    </xf>
    <xf numFmtId="0" fontId="28" fillId="0" borderId="8" xfId="0" applyFont="1" applyBorder="1" applyAlignment="1">
      <alignment horizontal="left"/>
    </xf>
    <xf numFmtId="0" fontId="3" fillId="3" borderId="0" xfId="0" applyFont="1" applyFill="1"/>
    <xf numFmtId="0" fontId="3" fillId="3" borderId="0" xfId="0" applyFont="1" applyFill="1" applyAlignment="1">
      <alignment horizontal="center" wrapText="1"/>
    </xf>
    <xf numFmtId="0" fontId="43" fillId="0" borderId="41" xfId="0" applyFont="1" applyBorder="1" applyAlignment="1">
      <alignment horizontal="center" vertical="center"/>
    </xf>
    <xf numFmtId="0" fontId="43" fillId="0" borderId="16" xfId="0" applyFont="1" applyBorder="1" applyAlignment="1">
      <alignment horizontal="center" vertical="center"/>
    </xf>
    <xf numFmtId="0" fontId="46" fillId="0" borderId="19" xfId="0" applyFont="1" applyBorder="1" applyAlignment="1">
      <alignment horizontal="center" vertical="center"/>
    </xf>
    <xf numFmtId="0" fontId="46" fillId="0" borderId="28" xfId="0" applyFont="1" applyBorder="1" applyAlignment="1">
      <alignment horizontal="center" vertical="center"/>
    </xf>
    <xf numFmtId="0" fontId="1" fillId="0" borderId="0" xfId="0" applyFont="1" applyAlignment="1">
      <alignment horizontal="right"/>
    </xf>
    <xf numFmtId="0" fontId="36" fillId="0" borderId="0" xfId="0" applyFont="1" applyAlignment="1">
      <alignment horizontal="center" vertical="center" wrapText="1"/>
    </xf>
    <xf numFmtId="0" fontId="41" fillId="0" borderId="6" xfId="0" applyFont="1" applyBorder="1" applyAlignment="1">
      <alignment horizontal="center" vertical="center" wrapText="1"/>
    </xf>
    <xf numFmtId="0" fontId="41" fillId="0" borderId="7" xfId="0" applyFont="1" applyBorder="1" applyAlignment="1">
      <alignment horizontal="center" vertical="center" wrapText="1"/>
    </xf>
    <xf numFmtId="0" fontId="41" fillId="0" borderId="21" xfId="0" applyFont="1" applyBorder="1" applyAlignment="1">
      <alignment horizontal="center" vertical="center" wrapText="1"/>
    </xf>
    <xf numFmtId="0" fontId="41" fillId="2" borderId="7" xfId="0" applyFont="1" applyFill="1" applyBorder="1" applyAlignment="1">
      <alignment horizontal="center" vertical="center" wrapText="1"/>
    </xf>
    <xf numFmtId="0" fontId="41" fillId="2" borderId="3" xfId="0" applyFont="1" applyFill="1" applyBorder="1" applyAlignment="1">
      <alignment horizontal="center" vertical="center" wrapText="1"/>
    </xf>
    <xf numFmtId="0" fontId="41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12" fillId="2" borderId="41" xfId="0" applyFont="1" applyFill="1" applyBorder="1" applyAlignment="1">
      <alignment horizontal="center" vertical="center" wrapText="1"/>
    </xf>
    <xf numFmtId="0" fontId="12" fillId="0" borderId="41" xfId="0" applyFont="1" applyBorder="1" applyAlignment="1">
      <alignment horizontal="center" vertical="center" wrapText="1"/>
    </xf>
    <xf numFmtId="0" fontId="12" fillId="7" borderId="16" xfId="0" applyFont="1" applyFill="1" applyBorder="1" applyAlignment="1">
      <alignment horizontal="center" vertical="center"/>
    </xf>
    <xf numFmtId="0" fontId="12" fillId="0" borderId="2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</cellXfs>
  <cellStyles count="2">
    <cellStyle name="Įprastas" xfId="0" builtinId="0"/>
    <cellStyle name="Įprastas 2" xfId="1" xr:uid="{00000000-0005-0000-0000-000001000000}"/>
  </cellStyles>
  <dxfs count="0"/>
  <tableStyles count="0" defaultTableStyle="TableStyleMedium2" defaultPivotStyle="PivotStyleLight16"/>
  <colors>
    <mruColors>
      <color rgb="FFCCFFCC"/>
      <color rgb="FFFFFFFF"/>
      <color rgb="FFB9F507"/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8D3AE7-D4BA-491E-8DFB-640E42E93CA6}">
  <dimension ref="A1:M74"/>
  <sheetViews>
    <sheetView tabSelected="1" workbookViewId="0">
      <selection sqref="A1:B1"/>
    </sheetView>
  </sheetViews>
  <sheetFormatPr defaultColWidth="9.140625" defaultRowHeight="11.25"/>
  <cols>
    <col min="1" max="1" width="8.140625" style="531" customWidth="1"/>
    <col min="2" max="2" width="34.28515625" style="531" customWidth="1"/>
    <col min="3" max="3" width="9.7109375" style="531" customWidth="1"/>
    <col min="4" max="4" width="9.5703125" style="531" customWidth="1"/>
    <col min="5" max="6" width="9.7109375" style="531" customWidth="1"/>
    <col min="7" max="7" width="9.42578125" style="531" customWidth="1"/>
    <col min="8" max="12" width="8.7109375" style="531" customWidth="1"/>
    <col min="13" max="16384" width="9.140625" style="531"/>
  </cols>
  <sheetData>
    <row r="1" spans="1:13" ht="15" customHeight="1">
      <c r="A1" s="764"/>
      <c r="B1" s="764"/>
      <c r="C1" s="530"/>
      <c r="D1" s="530"/>
      <c r="G1" s="532"/>
    </row>
    <row r="2" spans="1:13" ht="15" customHeight="1">
      <c r="A2" s="765" t="s">
        <v>871</v>
      </c>
      <c r="B2" s="765"/>
      <c r="C2" s="765"/>
      <c r="D2" s="765"/>
      <c r="E2" s="765"/>
      <c r="F2" s="765"/>
      <c r="G2" s="765"/>
      <c r="H2" s="765"/>
      <c r="I2" s="765"/>
      <c r="J2" s="765"/>
      <c r="K2" s="765"/>
    </row>
    <row r="3" spans="1:13" ht="15" customHeight="1">
      <c r="B3" s="533"/>
      <c r="C3" s="530"/>
      <c r="D3" s="530"/>
      <c r="G3" s="534"/>
      <c r="J3" s="535" t="s">
        <v>2</v>
      </c>
    </row>
    <row r="4" spans="1:13" ht="22.5" customHeight="1">
      <c r="A4" s="766" t="s">
        <v>3</v>
      </c>
      <c r="B4" s="766" t="s">
        <v>872</v>
      </c>
      <c r="C4" s="768" t="s">
        <v>873</v>
      </c>
      <c r="D4" s="770" t="s">
        <v>874</v>
      </c>
      <c r="E4" s="771"/>
      <c r="F4" s="772"/>
      <c r="G4" s="773" t="s">
        <v>102</v>
      </c>
      <c r="H4" s="775" t="s">
        <v>875</v>
      </c>
      <c r="I4" s="776"/>
      <c r="J4" s="776"/>
      <c r="K4" s="777" t="s">
        <v>876</v>
      </c>
      <c r="L4" s="778"/>
      <c r="M4" s="779"/>
    </row>
    <row r="5" spans="1:13" ht="22.5" customHeight="1">
      <c r="A5" s="767"/>
      <c r="B5" s="767"/>
      <c r="C5" s="769"/>
      <c r="D5" s="538" t="s">
        <v>877</v>
      </c>
      <c r="E5" s="539" t="s">
        <v>878</v>
      </c>
      <c r="F5" s="539" t="s">
        <v>879</v>
      </c>
      <c r="G5" s="774"/>
      <c r="H5" s="540" t="s">
        <v>880</v>
      </c>
      <c r="I5" s="540" t="s">
        <v>881</v>
      </c>
      <c r="J5" s="540" t="s">
        <v>882</v>
      </c>
      <c r="K5" s="541" t="s">
        <v>880</v>
      </c>
      <c r="L5" s="542" t="s">
        <v>881</v>
      </c>
      <c r="M5" s="543" t="s">
        <v>882</v>
      </c>
    </row>
    <row r="6" spans="1:13" ht="12.75" customHeight="1">
      <c r="A6" s="544">
        <v>1</v>
      </c>
      <c r="B6" s="544">
        <v>2</v>
      </c>
      <c r="C6" s="545">
        <v>3</v>
      </c>
      <c r="D6" s="546">
        <v>4</v>
      </c>
      <c r="E6" s="537">
        <v>5</v>
      </c>
      <c r="F6" s="538">
        <v>6</v>
      </c>
      <c r="G6" s="547">
        <v>7</v>
      </c>
      <c r="H6" s="548">
        <v>8</v>
      </c>
      <c r="I6" s="548">
        <v>9</v>
      </c>
      <c r="J6" s="548">
        <v>10</v>
      </c>
      <c r="K6" s="548">
        <v>11</v>
      </c>
      <c r="L6" s="536">
        <v>12</v>
      </c>
      <c r="M6" s="549">
        <v>13</v>
      </c>
    </row>
    <row r="7" spans="1:13" ht="12.75" customHeight="1">
      <c r="A7" s="550" t="s">
        <v>15</v>
      </c>
      <c r="B7" s="550" t="s">
        <v>883</v>
      </c>
      <c r="C7" s="550">
        <f>SUM(C8+C9+C13)</f>
        <v>71828.899999999994</v>
      </c>
      <c r="D7" s="551">
        <f>SUM(D8+D9+D13)</f>
        <v>77851</v>
      </c>
      <c r="E7" s="552">
        <f>E8+E9+E13</f>
        <v>81851</v>
      </c>
      <c r="F7" s="551">
        <f>F8+F9+F13</f>
        <v>83449.899999999994</v>
      </c>
      <c r="G7" s="553">
        <f>G8+G9+G13</f>
        <v>91785</v>
      </c>
      <c r="H7" s="554">
        <f>SUM(G7-D7)</f>
        <v>13934</v>
      </c>
      <c r="I7" s="554">
        <f>SUM(G7-E7)</f>
        <v>9934</v>
      </c>
      <c r="J7" s="554">
        <f>G7-F7</f>
        <v>8335.1000000000058</v>
      </c>
      <c r="K7" s="555">
        <f>SUM(G7/D7*100-100)</f>
        <v>17.898292892833751</v>
      </c>
      <c r="L7" s="556">
        <f>SUM(G7/E7*100-100)</f>
        <v>12.136687395389174</v>
      </c>
      <c r="M7" s="557">
        <f>G7/F7*100-100</f>
        <v>9.9881485777694223</v>
      </c>
    </row>
    <row r="8" spans="1:13" ht="12.75" customHeight="1">
      <c r="A8" s="558" t="s">
        <v>17</v>
      </c>
      <c r="B8" s="558" t="s">
        <v>884</v>
      </c>
      <c r="C8" s="558">
        <v>68770.7</v>
      </c>
      <c r="D8" s="559">
        <v>74641</v>
      </c>
      <c r="E8" s="560">
        <v>78641</v>
      </c>
      <c r="F8" s="559">
        <v>79898.5</v>
      </c>
      <c r="G8" s="561">
        <v>88305</v>
      </c>
      <c r="H8" s="562">
        <f t="shared" ref="H8:H47" si="0">SUM(G8-D8)</f>
        <v>13664</v>
      </c>
      <c r="I8" s="562">
        <f t="shared" ref="I8:I47" si="1">SUM(G8-E8)</f>
        <v>9664</v>
      </c>
      <c r="J8" s="562">
        <f t="shared" ref="J8:J47" si="2">G8-F8</f>
        <v>8406.5</v>
      </c>
      <c r="K8" s="563">
        <f t="shared" ref="K8:K47" si="3">SUM(G8/D8*100-100)</f>
        <v>18.306292788145925</v>
      </c>
      <c r="L8" s="564">
        <f t="shared" ref="L8:L47" si="4">SUM(G8/E8*100-100)</f>
        <v>12.288755229460463</v>
      </c>
      <c r="M8" s="565">
        <f t="shared" ref="M8:M47" si="5">G8/F8*100-100</f>
        <v>10.521474120290122</v>
      </c>
    </row>
    <row r="9" spans="1:13" ht="12.75" customHeight="1">
      <c r="A9" s="550" t="s">
        <v>19</v>
      </c>
      <c r="B9" s="550" t="s">
        <v>885</v>
      </c>
      <c r="C9" s="550">
        <f>SUM(C10:C12)</f>
        <v>2827.5</v>
      </c>
      <c r="D9" s="551">
        <f>SUM(D10:D12)</f>
        <v>2980</v>
      </c>
      <c r="E9" s="552">
        <f>SUM(E10:E12)</f>
        <v>2980</v>
      </c>
      <c r="F9" s="551">
        <f>SUM(F10:F12)</f>
        <v>3305.8999999999996</v>
      </c>
      <c r="G9" s="553">
        <f>SUM(G10:G12)</f>
        <v>3240</v>
      </c>
      <c r="H9" s="554">
        <f t="shared" si="0"/>
        <v>260</v>
      </c>
      <c r="I9" s="554">
        <f t="shared" si="1"/>
        <v>260</v>
      </c>
      <c r="J9" s="554">
        <f t="shared" si="2"/>
        <v>-65.899999999999636</v>
      </c>
      <c r="K9" s="555">
        <f t="shared" si="3"/>
        <v>8.724832214765101</v>
      </c>
      <c r="L9" s="556">
        <f t="shared" si="4"/>
        <v>8.724832214765101</v>
      </c>
      <c r="M9" s="557">
        <f t="shared" si="5"/>
        <v>-1.9934057291508935</v>
      </c>
    </row>
    <row r="10" spans="1:13" ht="12.75" customHeight="1">
      <c r="A10" s="558" t="s">
        <v>21</v>
      </c>
      <c r="B10" s="558" t="s">
        <v>886</v>
      </c>
      <c r="C10" s="566">
        <v>983.4</v>
      </c>
      <c r="D10" s="559">
        <v>1050</v>
      </c>
      <c r="E10" s="560">
        <v>1050</v>
      </c>
      <c r="F10" s="559">
        <v>1221.8</v>
      </c>
      <c r="G10" s="567">
        <v>1200</v>
      </c>
      <c r="H10" s="562">
        <f t="shared" si="0"/>
        <v>150</v>
      </c>
      <c r="I10" s="562">
        <f t="shared" si="1"/>
        <v>150</v>
      </c>
      <c r="J10" s="562">
        <f t="shared" si="2"/>
        <v>-21.799999999999955</v>
      </c>
      <c r="K10" s="563">
        <f t="shared" si="3"/>
        <v>14.285714285714278</v>
      </c>
      <c r="L10" s="564">
        <f t="shared" si="4"/>
        <v>14.285714285714278</v>
      </c>
      <c r="M10" s="565">
        <f t="shared" si="5"/>
        <v>-1.7842527418562781</v>
      </c>
    </row>
    <row r="11" spans="1:13" ht="12.75" customHeight="1">
      <c r="A11" s="558" t="s">
        <v>23</v>
      </c>
      <c r="B11" s="558" t="s">
        <v>887</v>
      </c>
      <c r="C11" s="568">
        <v>30.3</v>
      </c>
      <c r="D11" s="559">
        <v>30</v>
      </c>
      <c r="E11" s="560">
        <v>30</v>
      </c>
      <c r="F11" s="559">
        <v>51.5</v>
      </c>
      <c r="G11" s="567">
        <v>40</v>
      </c>
      <c r="H11" s="562">
        <f t="shared" si="0"/>
        <v>10</v>
      </c>
      <c r="I11" s="562">
        <f t="shared" si="1"/>
        <v>10</v>
      </c>
      <c r="J11" s="562">
        <f t="shared" si="2"/>
        <v>-11.5</v>
      </c>
      <c r="K11" s="563">
        <f t="shared" si="3"/>
        <v>33.333333333333314</v>
      </c>
      <c r="L11" s="564">
        <f t="shared" si="4"/>
        <v>33.333333333333314</v>
      </c>
      <c r="M11" s="565">
        <f t="shared" si="5"/>
        <v>-22.330097087378647</v>
      </c>
    </row>
    <row r="12" spans="1:13" ht="12.75" customHeight="1">
      <c r="A12" s="558" t="s">
        <v>25</v>
      </c>
      <c r="B12" s="558" t="s">
        <v>888</v>
      </c>
      <c r="C12" s="569">
        <v>1813.8</v>
      </c>
      <c r="D12" s="559">
        <v>1900</v>
      </c>
      <c r="E12" s="560">
        <v>1900</v>
      </c>
      <c r="F12" s="559">
        <v>2032.6</v>
      </c>
      <c r="G12" s="567">
        <v>2000</v>
      </c>
      <c r="H12" s="562">
        <f t="shared" si="0"/>
        <v>100</v>
      </c>
      <c r="I12" s="562">
        <f t="shared" si="1"/>
        <v>100</v>
      </c>
      <c r="J12" s="562">
        <f t="shared" si="2"/>
        <v>-32.599999999999909</v>
      </c>
      <c r="K12" s="563">
        <f t="shared" si="3"/>
        <v>5.2631578947368354</v>
      </c>
      <c r="L12" s="564">
        <f t="shared" si="4"/>
        <v>5.2631578947368354</v>
      </c>
      <c r="M12" s="565">
        <f t="shared" si="5"/>
        <v>-1.6038571288005414</v>
      </c>
    </row>
    <row r="13" spans="1:13" ht="12.75" customHeight="1">
      <c r="A13" s="550" t="s">
        <v>27</v>
      </c>
      <c r="B13" s="550" t="s">
        <v>889</v>
      </c>
      <c r="C13" s="550">
        <f>SUM(C14)</f>
        <v>230.7</v>
      </c>
      <c r="D13" s="551">
        <f>SUM(D14)</f>
        <v>230</v>
      </c>
      <c r="E13" s="552">
        <f>SUM(E14)</f>
        <v>230</v>
      </c>
      <c r="F13" s="551">
        <f>SUM(F14)</f>
        <v>245.5</v>
      </c>
      <c r="G13" s="553">
        <f>SUM(G14)</f>
        <v>240</v>
      </c>
      <c r="H13" s="554">
        <f t="shared" si="0"/>
        <v>10</v>
      </c>
      <c r="I13" s="554">
        <f t="shared" si="1"/>
        <v>10</v>
      </c>
      <c r="J13" s="554">
        <f t="shared" si="2"/>
        <v>-5.5</v>
      </c>
      <c r="K13" s="555">
        <f t="shared" si="3"/>
        <v>4.3478260869565162</v>
      </c>
      <c r="L13" s="556">
        <f t="shared" si="4"/>
        <v>4.3478260869565162</v>
      </c>
      <c r="M13" s="557">
        <f t="shared" si="5"/>
        <v>-2.240325865580445</v>
      </c>
    </row>
    <row r="14" spans="1:13" ht="12.75" customHeight="1">
      <c r="A14" s="558" t="s">
        <v>29</v>
      </c>
      <c r="B14" s="558" t="s">
        <v>890</v>
      </c>
      <c r="C14" s="558">
        <v>230.7</v>
      </c>
      <c r="D14" s="559">
        <v>230</v>
      </c>
      <c r="E14" s="560">
        <v>230</v>
      </c>
      <c r="F14" s="559">
        <v>245.5</v>
      </c>
      <c r="G14" s="567">
        <v>240</v>
      </c>
      <c r="H14" s="562">
        <f t="shared" si="0"/>
        <v>10</v>
      </c>
      <c r="I14" s="562">
        <f t="shared" si="1"/>
        <v>10</v>
      </c>
      <c r="J14" s="562">
        <f t="shared" si="2"/>
        <v>-5.5</v>
      </c>
      <c r="K14" s="563">
        <f t="shared" si="3"/>
        <v>4.3478260869565162</v>
      </c>
      <c r="L14" s="564">
        <f t="shared" si="4"/>
        <v>4.3478260869565162</v>
      </c>
      <c r="M14" s="565">
        <f t="shared" si="5"/>
        <v>-2.240325865580445</v>
      </c>
    </row>
    <row r="15" spans="1:13" ht="12.75" customHeight="1">
      <c r="A15" s="550" t="s">
        <v>31</v>
      </c>
      <c r="B15" s="570" t="s">
        <v>891</v>
      </c>
      <c r="C15" s="571">
        <f>C16+C25+C34+C35</f>
        <v>10407.199999999997</v>
      </c>
      <c r="D15" s="571">
        <f t="shared" ref="D15:G15" si="6">D16+D25+D34+D35</f>
        <v>10832.5</v>
      </c>
      <c r="E15" s="572">
        <f t="shared" si="6"/>
        <v>11655</v>
      </c>
      <c r="F15" s="571">
        <f t="shared" si="6"/>
        <v>11342</v>
      </c>
      <c r="G15" s="573">
        <f t="shared" si="6"/>
        <v>10676.3</v>
      </c>
      <c r="H15" s="554">
        <f t="shared" si="0"/>
        <v>-156.20000000000073</v>
      </c>
      <c r="I15" s="554">
        <f t="shared" si="1"/>
        <v>-978.70000000000073</v>
      </c>
      <c r="J15" s="554">
        <f t="shared" si="2"/>
        <v>-665.70000000000073</v>
      </c>
      <c r="K15" s="555">
        <f t="shared" si="3"/>
        <v>-1.4419570736210545</v>
      </c>
      <c r="L15" s="556">
        <f t="shared" si="4"/>
        <v>-8.3972543972544003</v>
      </c>
      <c r="M15" s="557">
        <f t="shared" si="5"/>
        <v>-5.8693352142479398</v>
      </c>
    </row>
    <row r="16" spans="1:13" ht="12.75" customHeight="1">
      <c r="A16" s="550" t="s">
        <v>33</v>
      </c>
      <c r="B16" s="570" t="s">
        <v>892</v>
      </c>
      <c r="C16" s="574">
        <f>SUM(C17:C20)</f>
        <v>669.4</v>
      </c>
      <c r="D16" s="574">
        <f t="shared" ref="D16:G16" si="7">SUM(D17:D20)</f>
        <v>765</v>
      </c>
      <c r="E16" s="575">
        <f t="shared" si="7"/>
        <v>777</v>
      </c>
      <c r="F16" s="574">
        <f t="shared" si="7"/>
        <v>950.3</v>
      </c>
      <c r="G16" s="576">
        <f t="shared" si="7"/>
        <v>670</v>
      </c>
      <c r="H16" s="554">
        <f t="shared" si="0"/>
        <v>-95</v>
      </c>
      <c r="I16" s="554">
        <f t="shared" si="1"/>
        <v>-107</v>
      </c>
      <c r="J16" s="554">
        <f t="shared" si="2"/>
        <v>-280.29999999999995</v>
      </c>
      <c r="K16" s="555">
        <f t="shared" si="3"/>
        <v>-12.41830065359477</v>
      </c>
      <c r="L16" s="556">
        <f t="shared" si="4"/>
        <v>-13.770913770913779</v>
      </c>
      <c r="M16" s="557">
        <f t="shared" si="5"/>
        <v>-29.49594864779543</v>
      </c>
    </row>
    <row r="17" spans="1:13" ht="12.75" customHeight="1">
      <c r="A17" s="577" t="s">
        <v>35</v>
      </c>
      <c r="B17" s="558" t="s">
        <v>893</v>
      </c>
      <c r="C17" s="578">
        <v>130.6</v>
      </c>
      <c r="D17" s="579">
        <v>110</v>
      </c>
      <c r="E17" s="560">
        <v>110</v>
      </c>
      <c r="F17" s="559">
        <v>217.7</v>
      </c>
      <c r="G17" s="580">
        <v>60</v>
      </c>
      <c r="H17" s="562">
        <f t="shared" si="0"/>
        <v>-50</v>
      </c>
      <c r="I17" s="562">
        <f t="shared" si="1"/>
        <v>-50</v>
      </c>
      <c r="J17" s="562">
        <f t="shared" si="2"/>
        <v>-157.69999999999999</v>
      </c>
      <c r="K17" s="563">
        <f t="shared" si="3"/>
        <v>-45.45454545454546</v>
      </c>
      <c r="L17" s="564">
        <f t="shared" si="4"/>
        <v>-45.45454545454546</v>
      </c>
      <c r="M17" s="565">
        <f t="shared" si="5"/>
        <v>-72.439136426274686</v>
      </c>
    </row>
    <row r="18" spans="1:13" ht="12.75" customHeight="1">
      <c r="A18" s="577" t="s">
        <v>37</v>
      </c>
      <c r="B18" s="558" t="s">
        <v>894</v>
      </c>
      <c r="C18" s="578">
        <v>0</v>
      </c>
      <c r="D18" s="579">
        <v>30</v>
      </c>
      <c r="E18" s="560">
        <v>30</v>
      </c>
      <c r="F18" s="559">
        <v>148.69999999999999</v>
      </c>
      <c r="G18" s="581">
        <v>100</v>
      </c>
      <c r="H18" s="562">
        <f t="shared" si="0"/>
        <v>70</v>
      </c>
      <c r="I18" s="562">
        <f t="shared" si="1"/>
        <v>70</v>
      </c>
      <c r="J18" s="562">
        <f t="shared" si="2"/>
        <v>-48.699999999999989</v>
      </c>
      <c r="K18" s="563">
        <f t="shared" si="3"/>
        <v>233.33333333333337</v>
      </c>
      <c r="L18" s="564">
        <f t="shared" si="4"/>
        <v>233.33333333333337</v>
      </c>
      <c r="M18" s="565">
        <f t="shared" si="5"/>
        <v>-32.750504371217218</v>
      </c>
    </row>
    <row r="19" spans="1:13" ht="24" customHeight="1">
      <c r="A19" s="582" t="s">
        <v>39</v>
      </c>
      <c r="B19" s="583" t="s">
        <v>895</v>
      </c>
      <c r="C19" s="566">
        <v>244.6</v>
      </c>
      <c r="D19" s="584">
        <v>270</v>
      </c>
      <c r="E19" s="560">
        <v>270</v>
      </c>
      <c r="F19" s="559">
        <v>303.2</v>
      </c>
      <c r="G19" s="585">
        <v>280</v>
      </c>
      <c r="H19" s="562">
        <f t="shared" si="0"/>
        <v>10</v>
      </c>
      <c r="I19" s="562">
        <f t="shared" si="1"/>
        <v>10</v>
      </c>
      <c r="J19" s="562">
        <f t="shared" si="2"/>
        <v>-23.199999999999989</v>
      </c>
      <c r="K19" s="563">
        <f t="shared" si="3"/>
        <v>3.7037037037036953</v>
      </c>
      <c r="L19" s="564">
        <f t="shared" si="4"/>
        <v>3.7037037037036953</v>
      </c>
      <c r="M19" s="565">
        <f t="shared" si="5"/>
        <v>-7.6517150395778373</v>
      </c>
    </row>
    <row r="20" spans="1:13" ht="12.75" customHeight="1">
      <c r="A20" s="582" t="s">
        <v>41</v>
      </c>
      <c r="B20" s="586" t="s">
        <v>896</v>
      </c>
      <c r="C20" s="568">
        <f>SUM(C21:C24)</f>
        <v>294.2</v>
      </c>
      <c r="D20" s="568">
        <f t="shared" ref="D20:G20" si="8">SUM(D21:D24)</f>
        <v>355</v>
      </c>
      <c r="E20" s="587">
        <f t="shared" si="8"/>
        <v>367</v>
      </c>
      <c r="F20" s="566">
        <f t="shared" si="8"/>
        <v>280.7</v>
      </c>
      <c r="G20" s="588">
        <f t="shared" si="8"/>
        <v>230</v>
      </c>
      <c r="H20" s="562">
        <f t="shared" si="0"/>
        <v>-125</v>
      </c>
      <c r="I20" s="562">
        <f t="shared" si="1"/>
        <v>-137</v>
      </c>
      <c r="J20" s="562">
        <f t="shared" si="2"/>
        <v>-50.699999999999989</v>
      </c>
      <c r="K20" s="563">
        <f t="shared" si="3"/>
        <v>-35.211267605633793</v>
      </c>
      <c r="L20" s="564">
        <f t="shared" si="4"/>
        <v>-37.329700272479563</v>
      </c>
      <c r="M20" s="565">
        <f t="shared" si="5"/>
        <v>-18.061987887424294</v>
      </c>
    </row>
    <row r="21" spans="1:13" ht="12.75" customHeight="1">
      <c r="A21" s="586" t="s">
        <v>219</v>
      </c>
      <c r="B21" s="589" t="s">
        <v>897</v>
      </c>
      <c r="C21" s="568">
        <v>37.200000000000003</v>
      </c>
      <c r="D21" s="590">
        <v>40</v>
      </c>
      <c r="E21" s="560">
        <v>40</v>
      </c>
      <c r="F21" s="559">
        <v>36.6</v>
      </c>
      <c r="G21" s="585">
        <v>40</v>
      </c>
      <c r="H21" s="562">
        <f t="shared" si="0"/>
        <v>0</v>
      </c>
      <c r="I21" s="562">
        <f t="shared" si="1"/>
        <v>0</v>
      </c>
      <c r="J21" s="562">
        <f t="shared" si="2"/>
        <v>3.3999999999999986</v>
      </c>
      <c r="K21" s="563">
        <f t="shared" si="3"/>
        <v>0</v>
      </c>
      <c r="L21" s="564">
        <f t="shared" si="4"/>
        <v>0</v>
      </c>
      <c r="M21" s="565">
        <f t="shared" si="5"/>
        <v>9.2896174863387841</v>
      </c>
    </row>
    <row r="22" spans="1:13" ht="12.75" customHeight="1">
      <c r="A22" s="586" t="s">
        <v>898</v>
      </c>
      <c r="B22" s="591" t="s">
        <v>899</v>
      </c>
      <c r="C22" s="568">
        <v>144</v>
      </c>
      <c r="D22" s="590">
        <v>200</v>
      </c>
      <c r="E22" s="560">
        <v>200</v>
      </c>
      <c r="F22" s="559">
        <v>113.3</v>
      </c>
      <c r="G22" s="585">
        <v>130</v>
      </c>
      <c r="H22" s="562">
        <f t="shared" si="0"/>
        <v>-70</v>
      </c>
      <c r="I22" s="562">
        <f t="shared" si="1"/>
        <v>-70</v>
      </c>
      <c r="J22" s="562">
        <f t="shared" si="2"/>
        <v>16.700000000000003</v>
      </c>
      <c r="K22" s="563">
        <f t="shared" si="3"/>
        <v>-35</v>
      </c>
      <c r="L22" s="564">
        <f t="shared" si="4"/>
        <v>-35</v>
      </c>
      <c r="M22" s="565">
        <f t="shared" si="5"/>
        <v>14.73962930273612</v>
      </c>
    </row>
    <row r="23" spans="1:13" ht="12.75" customHeight="1">
      <c r="A23" s="586" t="s">
        <v>900</v>
      </c>
      <c r="B23" s="591" t="s">
        <v>901</v>
      </c>
      <c r="C23" s="568">
        <v>58.9</v>
      </c>
      <c r="D23" s="590">
        <v>45</v>
      </c>
      <c r="E23" s="560">
        <v>57</v>
      </c>
      <c r="F23" s="559">
        <v>86</v>
      </c>
      <c r="G23" s="585">
        <v>20</v>
      </c>
      <c r="H23" s="562">
        <f t="shared" si="0"/>
        <v>-25</v>
      </c>
      <c r="I23" s="562">
        <f t="shared" si="1"/>
        <v>-37</v>
      </c>
      <c r="J23" s="562">
        <f t="shared" si="2"/>
        <v>-66</v>
      </c>
      <c r="K23" s="563">
        <f t="shared" si="3"/>
        <v>-55.555555555555557</v>
      </c>
      <c r="L23" s="564">
        <f t="shared" si="4"/>
        <v>-64.912280701754383</v>
      </c>
      <c r="M23" s="565">
        <f t="shared" si="5"/>
        <v>-76.744186046511629</v>
      </c>
    </row>
    <row r="24" spans="1:13" ht="12.75" customHeight="1">
      <c r="A24" s="586" t="s">
        <v>902</v>
      </c>
      <c r="B24" s="591" t="s">
        <v>903</v>
      </c>
      <c r="C24" s="568">
        <v>54.1</v>
      </c>
      <c r="D24" s="590">
        <v>70</v>
      </c>
      <c r="E24" s="560">
        <v>70</v>
      </c>
      <c r="F24" s="559">
        <v>44.8</v>
      </c>
      <c r="G24" s="585">
        <v>40</v>
      </c>
      <c r="H24" s="562">
        <f t="shared" si="0"/>
        <v>-30</v>
      </c>
      <c r="I24" s="562">
        <f t="shared" si="1"/>
        <v>-30</v>
      </c>
      <c r="J24" s="562">
        <f t="shared" si="2"/>
        <v>-4.7999999999999972</v>
      </c>
      <c r="K24" s="563">
        <f t="shared" si="3"/>
        <v>-42.857142857142861</v>
      </c>
      <c r="L24" s="564">
        <f t="shared" si="4"/>
        <v>-42.857142857142861</v>
      </c>
      <c r="M24" s="565">
        <f t="shared" si="5"/>
        <v>-10.714285714285708</v>
      </c>
    </row>
    <row r="25" spans="1:13" ht="12.75" customHeight="1">
      <c r="A25" s="550" t="s">
        <v>43</v>
      </c>
      <c r="B25" s="550" t="s">
        <v>904</v>
      </c>
      <c r="C25" s="592">
        <f>SUM(C27+C28+C29+C30+C31+C32)</f>
        <v>8890.5999999999985</v>
      </c>
      <c r="D25" s="550">
        <f>SUM(D27:D32)</f>
        <v>9367.5</v>
      </c>
      <c r="E25" s="552">
        <f>SUM(E27:E32)</f>
        <v>9878</v>
      </c>
      <c r="F25" s="551">
        <f>SUM(F27:F32)</f>
        <v>9039.8000000000011</v>
      </c>
      <c r="G25" s="593">
        <f>SUM(G27:G32)</f>
        <v>9349.2999999999993</v>
      </c>
      <c r="H25" s="554">
        <f t="shared" si="0"/>
        <v>-18.200000000000728</v>
      </c>
      <c r="I25" s="554">
        <f t="shared" si="1"/>
        <v>-528.70000000000073</v>
      </c>
      <c r="J25" s="554">
        <f t="shared" si="2"/>
        <v>309.49999999999818</v>
      </c>
      <c r="K25" s="555">
        <f t="shared" si="3"/>
        <v>-0.19428876434481879</v>
      </c>
      <c r="L25" s="556">
        <f t="shared" si="4"/>
        <v>-5.3522980360396986</v>
      </c>
      <c r="M25" s="557">
        <f t="shared" si="5"/>
        <v>3.42374831301575</v>
      </c>
    </row>
    <row r="26" spans="1:13" ht="21.75" customHeight="1">
      <c r="A26" s="558" t="s">
        <v>45</v>
      </c>
      <c r="B26" s="594" t="s">
        <v>905</v>
      </c>
      <c r="C26" s="595">
        <f>SUM(C27:C30)</f>
        <v>5699.6999999999989</v>
      </c>
      <c r="D26" s="595">
        <f t="shared" ref="D26:G26" si="9">SUM(D27:D30)</f>
        <v>6027.5</v>
      </c>
      <c r="E26" s="596">
        <f t="shared" si="9"/>
        <v>6538</v>
      </c>
      <c r="F26" s="595">
        <f t="shared" si="9"/>
        <v>5768.1</v>
      </c>
      <c r="G26" s="597">
        <f t="shared" si="9"/>
        <v>6009.3</v>
      </c>
      <c r="H26" s="562">
        <f t="shared" si="0"/>
        <v>-18.199999999999818</v>
      </c>
      <c r="I26" s="562">
        <f t="shared" si="1"/>
        <v>-528.69999999999982</v>
      </c>
      <c r="J26" s="562">
        <f t="shared" si="2"/>
        <v>241.19999999999982</v>
      </c>
      <c r="K26" s="563">
        <f t="shared" si="3"/>
        <v>-0.30194939858979808</v>
      </c>
      <c r="L26" s="564">
        <f t="shared" si="4"/>
        <v>-8.0865708167635404</v>
      </c>
      <c r="M26" s="565">
        <f t="shared" si="5"/>
        <v>4.1816195974410988</v>
      </c>
    </row>
    <row r="27" spans="1:13" ht="20.25" customHeight="1">
      <c r="A27" s="558" t="s">
        <v>906</v>
      </c>
      <c r="B27" s="594" t="s">
        <v>8</v>
      </c>
      <c r="C27" s="566">
        <v>176</v>
      </c>
      <c r="D27" s="558">
        <v>234.5</v>
      </c>
      <c r="E27" s="598">
        <v>275</v>
      </c>
      <c r="F27" s="599">
        <v>243.8</v>
      </c>
      <c r="G27" s="585">
        <v>277.3</v>
      </c>
      <c r="H27" s="562">
        <f t="shared" si="0"/>
        <v>42.800000000000011</v>
      </c>
      <c r="I27" s="562">
        <f t="shared" si="1"/>
        <v>2.3000000000000114</v>
      </c>
      <c r="J27" s="562">
        <f t="shared" si="2"/>
        <v>33.5</v>
      </c>
      <c r="K27" s="563">
        <f t="shared" si="3"/>
        <v>18.251599147121539</v>
      </c>
      <c r="L27" s="564">
        <f t="shared" si="4"/>
        <v>0.83636363636362887</v>
      </c>
      <c r="M27" s="565">
        <f t="shared" si="5"/>
        <v>13.740771123872022</v>
      </c>
    </row>
    <row r="28" spans="1:13" ht="12.75" customHeight="1">
      <c r="A28" s="558" t="s">
        <v>238</v>
      </c>
      <c r="B28" s="558" t="s">
        <v>6</v>
      </c>
      <c r="C28" s="569">
        <v>1540.6</v>
      </c>
      <c r="D28" s="558">
        <v>1705</v>
      </c>
      <c r="E28" s="596">
        <v>1842</v>
      </c>
      <c r="F28" s="595">
        <v>1545.9</v>
      </c>
      <c r="G28" s="585">
        <v>1911.6</v>
      </c>
      <c r="H28" s="562">
        <f t="shared" si="0"/>
        <v>206.59999999999991</v>
      </c>
      <c r="I28" s="562">
        <f t="shared" si="1"/>
        <v>69.599999999999909</v>
      </c>
      <c r="J28" s="562">
        <f t="shared" si="2"/>
        <v>365.69999999999982</v>
      </c>
      <c r="K28" s="563">
        <f t="shared" si="3"/>
        <v>12.117302052785917</v>
      </c>
      <c r="L28" s="564">
        <f t="shared" si="4"/>
        <v>3.7785016286644861</v>
      </c>
      <c r="M28" s="565">
        <f t="shared" si="5"/>
        <v>23.656122647001737</v>
      </c>
    </row>
    <row r="29" spans="1:13" ht="20.25" customHeight="1">
      <c r="A29" s="586" t="s">
        <v>907</v>
      </c>
      <c r="B29" s="586" t="s">
        <v>908</v>
      </c>
      <c r="C29" s="569">
        <v>2455.6999999999998</v>
      </c>
      <c r="D29" s="590">
        <v>2688</v>
      </c>
      <c r="E29" s="560">
        <v>3021</v>
      </c>
      <c r="F29" s="559">
        <v>2815.5</v>
      </c>
      <c r="G29" s="585">
        <v>2970.4</v>
      </c>
      <c r="H29" s="562">
        <f t="shared" si="0"/>
        <v>282.40000000000009</v>
      </c>
      <c r="I29" s="562">
        <f t="shared" si="1"/>
        <v>-50.599999999999909</v>
      </c>
      <c r="J29" s="562">
        <f t="shared" si="2"/>
        <v>154.90000000000009</v>
      </c>
      <c r="K29" s="563">
        <f t="shared" si="3"/>
        <v>10.50595238095238</v>
      </c>
      <c r="L29" s="564">
        <f t="shared" si="4"/>
        <v>-1.674942072161528</v>
      </c>
      <c r="M29" s="565">
        <f t="shared" si="5"/>
        <v>5.5016870893269498</v>
      </c>
    </row>
    <row r="30" spans="1:13" ht="12.75" customHeight="1">
      <c r="A30" s="586" t="s">
        <v>909</v>
      </c>
      <c r="B30" s="591" t="s">
        <v>10</v>
      </c>
      <c r="C30" s="568">
        <v>1527.4</v>
      </c>
      <c r="D30" s="590">
        <v>1400</v>
      </c>
      <c r="E30" s="560">
        <v>1400</v>
      </c>
      <c r="F30" s="559">
        <v>1162.9000000000001</v>
      </c>
      <c r="G30" s="585">
        <v>850</v>
      </c>
      <c r="H30" s="562">
        <f t="shared" si="0"/>
        <v>-550</v>
      </c>
      <c r="I30" s="562">
        <f t="shared" si="1"/>
        <v>-550</v>
      </c>
      <c r="J30" s="562">
        <f t="shared" si="2"/>
        <v>-312.90000000000009</v>
      </c>
      <c r="K30" s="563">
        <f t="shared" si="3"/>
        <v>-39.285714285714292</v>
      </c>
      <c r="L30" s="564">
        <f t="shared" si="4"/>
        <v>-39.285714285714292</v>
      </c>
      <c r="M30" s="565">
        <f t="shared" si="5"/>
        <v>-26.906870754149111</v>
      </c>
    </row>
    <row r="31" spans="1:13" ht="12.75" customHeight="1">
      <c r="A31" s="586" t="s">
        <v>47</v>
      </c>
      <c r="B31" s="591" t="s">
        <v>910</v>
      </c>
      <c r="C31" s="568">
        <v>121.4</v>
      </c>
      <c r="D31" s="590">
        <v>160</v>
      </c>
      <c r="E31" s="560">
        <v>160</v>
      </c>
      <c r="F31" s="559">
        <v>132.30000000000001</v>
      </c>
      <c r="G31" s="585">
        <v>150</v>
      </c>
      <c r="H31" s="562">
        <f t="shared" si="0"/>
        <v>-10</v>
      </c>
      <c r="I31" s="562">
        <f t="shared" si="1"/>
        <v>-10</v>
      </c>
      <c r="J31" s="562">
        <f t="shared" si="2"/>
        <v>17.699999999999989</v>
      </c>
      <c r="K31" s="563">
        <f t="shared" si="3"/>
        <v>-6.25</v>
      </c>
      <c r="L31" s="564">
        <f t="shared" si="4"/>
        <v>-6.25</v>
      </c>
      <c r="M31" s="565">
        <f t="shared" si="5"/>
        <v>13.378684807256235</v>
      </c>
    </row>
    <row r="32" spans="1:13" ht="12.75" customHeight="1">
      <c r="A32" s="586" t="s">
        <v>49</v>
      </c>
      <c r="B32" s="591" t="s">
        <v>911</v>
      </c>
      <c r="C32" s="569">
        <v>3069.5</v>
      </c>
      <c r="D32" s="590">
        <v>3180</v>
      </c>
      <c r="E32" s="560">
        <v>3180</v>
      </c>
      <c r="F32" s="559">
        <v>3139.4</v>
      </c>
      <c r="G32" s="585">
        <v>3190</v>
      </c>
      <c r="H32" s="562">
        <f t="shared" si="0"/>
        <v>10</v>
      </c>
      <c r="I32" s="562">
        <f t="shared" si="1"/>
        <v>10</v>
      </c>
      <c r="J32" s="562">
        <f t="shared" si="2"/>
        <v>50.599999999999909</v>
      </c>
      <c r="K32" s="563">
        <f t="shared" si="3"/>
        <v>0.3144654088050487</v>
      </c>
      <c r="L32" s="564">
        <f t="shared" si="4"/>
        <v>0.3144654088050487</v>
      </c>
      <c r="M32" s="565">
        <f t="shared" si="5"/>
        <v>1.6117729502452676</v>
      </c>
    </row>
    <row r="33" spans="1:13" ht="23.25" customHeight="1">
      <c r="A33" s="600" t="s">
        <v>251</v>
      </c>
      <c r="B33" s="601" t="s">
        <v>912</v>
      </c>
      <c r="C33" s="569">
        <v>2980.3</v>
      </c>
      <c r="D33" s="590">
        <v>3100</v>
      </c>
      <c r="E33" s="560">
        <v>3100</v>
      </c>
      <c r="F33" s="559">
        <v>3040</v>
      </c>
      <c r="G33" s="585">
        <v>3100</v>
      </c>
      <c r="H33" s="562">
        <f t="shared" si="0"/>
        <v>0</v>
      </c>
      <c r="I33" s="562">
        <f t="shared" si="1"/>
        <v>0</v>
      </c>
      <c r="J33" s="562">
        <f t="shared" si="2"/>
        <v>60</v>
      </c>
      <c r="K33" s="563">
        <f t="shared" si="3"/>
        <v>0</v>
      </c>
      <c r="L33" s="564">
        <f t="shared" si="4"/>
        <v>0</v>
      </c>
      <c r="M33" s="565">
        <f t="shared" si="5"/>
        <v>1.9736842105263008</v>
      </c>
    </row>
    <row r="34" spans="1:13" ht="12.75" customHeight="1">
      <c r="A34" s="550" t="s">
        <v>51</v>
      </c>
      <c r="B34" s="550" t="s">
        <v>913</v>
      </c>
      <c r="C34" s="602">
        <v>303.39999999999998</v>
      </c>
      <c r="D34" s="603">
        <v>200</v>
      </c>
      <c r="E34" s="552">
        <v>200</v>
      </c>
      <c r="F34" s="551">
        <v>186.9</v>
      </c>
      <c r="G34" s="604">
        <v>200</v>
      </c>
      <c r="H34" s="554">
        <f t="shared" si="0"/>
        <v>0</v>
      </c>
      <c r="I34" s="554">
        <f t="shared" si="1"/>
        <v>0</v>
      </c>
      <c r="J34" s="554">
        <f t="shared" si="2"/>
        <v>13.099999999999994</v>
      </c>
      <c r="K34" s="555">
        <f t="shared" si="3"/>
        <v>0</v>
      </c>
      <c r="L34" s="556">
        <f t="shared" si="4"/>
        <v>0</v>
      </c>
      <c r="M34" s="557">
        <f t="shared" si="5"/>
        <v>7.0090957731407002</v>
      </c>
    </row>
    <row r="35" spans="1:13" ht="12.75" customHeight="1">
      <c r="A35" s="550" t="s">
        <v>53</v>
      </c>
      <c r="B35" s="550" t="s">
        <v>914</v>
      </c>
      <c r="C35" s="602">
        <v>543.79999999999995</v>
      </c>
      <c r="D35" s="603">
        <v>500</v>
      </c>
      <c r="E35" s="552">
        <v>800</v>
      </c>
      <c r="F35" s="551">
        <v>1165</v>
      </c>
      <c r="G35" s="604">
        <v>457</v>
      </c>
      <c r="H35" s="554">
        <f t="shared" si="0"/>
        <v>-43</v>
      </c>
      <c r="I35" s="554">
        <f t="shared" si="1"/>
        <v>-343</v>
      </c>
      <c r="J35" s="554">
        <f t="shared" si="2"/>
        <v>-708</v>
      </c>
      <c r="K35" s="555">
        <f t="shared" si="3"/>
        <v>-8.5999999999999943</v>
      </c>
      <c r="L35" s="556">
        <f t="shared" si="4"/>
        <v>-42.875</v>
      </c>
      <c r="M35" s="557">
        <f t="shared" si="5"/>
        <v>-60.772532188841197</v>
      </c>
    </row>
    <row r="36" spans="1:13" ht="21.75" customHeight="1">
      <c r="A36" s="605" t="s">
        <v>55</v>
      </c>
      <c r="B36" s="606" t="s">
        <v>915</v>
      </c>
      <c r="C36" s="602">
        <v>411</v>
      </c>
      <c r="D36" s="607">
        <v>300</v>
      </c>
      <c r="E36" s="552">
        <v>300</v>
      </c>
      <c r="F36" s="551">
        <v>321.3</v>
      </c>
      <c r="G36" s="604">
        <v>300</v>
      </c>
      <c r="H36" s="554">
        <f t="shared" si="0"/>
        <v>0</v>
      </c>
      <c r="I36" s="554">
        <f t="shared" si="1"/>
        <v>0</v>
      </c>
      <c r="J36" s="554">
        <f t="shared" si="2"/>
        <v>-21.300000000000011</v>
      </c>
      <c r="K36" s="555">
        <f t="shared" si="3"/>
        <v>0</v>
      </c>
      <c r="L36" s="556">
        <f t="shared" si="4"/>
        <v>0</v>
      </c>
      <c r="M36" s="557">
        <f t="shared" si="5"/>
        <v>-6.6293183940242812</v>
      </c>
    </row>
    <row r="37" spans="1:13" ht="12.75" customHeight="1">
      <c r="A37" s="591" t="s">
        <v>268</v>
      </c>
      <c r="B37" s="608" t="s">
        <v>916</v>
      </c>
      <c r="C37" s="568">
        <v>287.10000000000002</v>
      </c>
      <c r="D37" s="590">
        <v>220</v>
      </c>
      <c r="E37" s="560">
        <v>100</v>
      </c>
      <c r="F37" s="559">
        <v>119.3</v>
      </c>
      <c r="G37" s="585">
        <v>200</v>
      </c>
      <c r="H37" s="562">
        <f t="shared" si="0"/>
        <v>-20</v>
      </c>
      <c r="I37" s="562">
        <f t="shared" si="1"/>
        <v>100</v>
      </c>
      <c r="J37" s="554">
        <f t="shared" si="2"/>
        <v>80.7</v>
      </c>
      <c r="K37" s="563">
        <f t="shared" si="3"/>
        <v>-9.0909090909090935</v>
      </c>
      <c r="L37" s="564">
        <f t="shared" si="4"/>
        <v>100</v>
      </c>
      <c r="M37" s="565">
        <f t="shared" si="5"/>
        <v>67.644593461860865</v>
      </c>
    </row>
    <row r="38" spans="1:13" ht="24" customHeight="1">
      <c r="A38" s="570" t="s">
        <v>57</v>
      </c>
      <c r="B38" s="609" t="s">
        <v>917</v>
      </c>
      <c r="C38" s="610">
        <f>SUM(C7+C15+C36)</f>
        <v>82647.099999999991</v>
      </c>
      <c r="D38" s="610">
        <f t="shared" ref="D38:G38" si="10">SUM(D7+D15+D36)</f>
        <v>88983.5</v>
      </c>
      <c r="E38" s="611">
        <f t="shared" si="10"/>
        <v>93806</v>
      </c>
      <c r="F38" s="610">
        <f t="shared" si="10"/>
        <v>95113.2</v>
      </c>
      <c r="G38" s="612">
        <f t="shared" si="10"/>
        <v>102761.3</v>
      </c>
      <c r="H38" s="613">
        <f t="shared" si="0"/>
        <v>13777.800000000003</v>
      </c>
      <c r="I38" s="613">
        <f t="shared" si="1"/>
        <v>8955.3000000000029</v>
      </c>
      <c r="J38" s="554">
        <f t="shared" si="2"/>
        <v>7648.1000000000058</v>
      </c>
      <c r="K38" s="614">
        <f t="shared" si="3"/>
        <v>15.483544702107693</v>
      </c>
      <c r="L38" s="615">
        <f t="shared" si="4"/>
        <v>9.5466174871543501</v>
      </c>
      <c r="M38" s="557">
        <f t="shared" si="5"/>
        <v>8.0410500330132919</v>
      </c>
    </row>
    <row r="39" spans="1:13" ht="12.75" customHeight="1">
      <c r="A39" s="550" t="s">
        <v>59</v>
      </c>
      <c r="B39" s="550" t="s">
        <v>918</v>
      </c>
      <c r="C39" s="550">
        <f>C40+C46</f>
        <v>38176.699999999997</v>
      </c>
      <c r="D39" s="550">
        <f>D40+D46</f>
        <v>41327.399999999994</v>
      </c>
      <c r="E39" s="616">
        <f>E40+E46</f>
        <v>44708.3</v>
      </c>
      <c r="F39" s="617">
        <f>F40+F46</f>
        <v>43006.5</v>
      </c>
      <c r="G39" s="618">
        <f>G40+G46</f>
        <v>58815.161999999997</v>
      </c>
      <c r="H39" s="613">
        <f t="shared" si="0"/>
        <v>17487.762000000002</v>
      </c>
      <c r="I39" s="613">
        <f t="shared" si="1"/>
        <v>14106.861999999994</v>
      </c>
      <c r="J39" s="554">
        <f t="shared" si="2"/>
        <v>15808.661999999997</v>
      </c>
      <c r="K39" s="614">
        <f>SUM(G39/D39*100-100)</f>
        <v>42.315175888151714</v>
      </c>
      <c r="L39" s="615">
        <f t="shared" si="4"/>
        <v>31.553116535408407</v>
      </c>
      <c r="M39" s="557">
        <f t="shared" si="5"/>
        <v>36.758773673746987</v>
      </c>
    </row>
    <row r="40" spans="1:13" ht="24.75" customHeight="1">
      <c r="A40" s="550" t="s">
        <v>61</v>
      </c>
      <c r="B40" s="619" t="s">
        <v>919</v>
      </c>
      <c r="C40" s="558">
        <f>SUM(C41:C45)</f>
        <v>33553.599999999999</v>
      </c>
      <c r="D40" s="558">
        <f>SUM(D41:D45)</f>
        <v>37960.199999999997</v>
      </c>
      <c r="E40" s="620">
        <f>SUM(E41:E45)</f>
        <v>41299.200000000004</v>
      </c>
      <c r="F40" s="621">
        <f>SUM(F41:F45)</f>
        <v>40891.4</v>
      </c>
      <c r="G40" s="622">
        <f>SUM(G41:G45)</f>
        <v>48226.362000000001</v>
      </c>
      <c r="H40" s="623">
        <f t="shared" si="0"/>
        <v>10266.162000000004</v>
      </c>
      <c r="I40" s="623">
        <f t="shared" si="1"/>
        <v>6927.1619999999966</v>
      </c>
      <c r="J40" s="562">
        <f t="shared" si="2"/>
        <v>7334.9619999999995</v>
      </c>
      <c r="K40" s="624">
        <f t="shared" si="3"/>
        <v>27.044541388085435</v>
      </c>
      <c r="L40" s="625">
        <f t="shared" si="4"/>
        <v>16.77311424918642</v>
      </c>
      <c r="M40" s="565">
        <f t="shared" si="5"/>
        <v>17.93766415432097</v>
      </c>
    </row>
    <row r="41" spans="1:13" ht="24" customHeight="1">
      <c r="A41" s="558" t="s">
        <v>63</v>
      </c>
      <c r="B41" s="594" t="s">
        <v>920</v>
      </c>
      <c r="C41" s="558">
        <v>6102.2</v>
      </c>
      <c r="D41" s="558">
        <v>6711.7</v>
      </c>
      <c r="E41" s="620">
        <v>7181.7</v>
      </c>
      <c r="F41" s="621">
        <v>7134.9</v>
      </c>
      <c r="G41" s="622">
        <v>8017.03</v>
      </c>
      <c r="H41" s="623">
        <f t="shared" si="0"/>
        <v>1305.33</v>
      </c>
      <c r="I41" s="623">
        <f t="shared" si="1"/>
        <v>835.32999999999993</v>
      </c>
      <c r="J41" s="562">
        <f t="shared" si="2"/>
        <v>882.13000000000011</v>
      </c>
      <c r="K41" s="624">
        <f t="shared" si="3"/>
        <v>19.448574876707838</v>
      </c>
      <c r="L41" s="625">
        <f t="shared" si="4"/>
        <v>11.631368617458264</v>
      </c>
      <c r="M41" s="565">
        <f t="shared" si="5"/>
        <v>12.363593042649512</v>
      </c>
    </row>
    <row r="42" spans="1:13" ht="12.75" customHeight="1">
      <c r="A42" s="558" t="s">
        <v>65</v>
      </c>
      <c r="B42" s="594" t="s">
        <v>921</v>
      </c>
      <c r="C42" s="558">
        <v>21363.9</v>
      </c>
      <c r="D42" s="558">
        <v>24948.799999999999</v>
      </c>
      <c r="E42" s="620">
        <v>26898.3</v>
      </c>
      <c r="F42" s="621">
        <v>26898.3</v>
      </c>
      <c r="G42" s="622">
        <v>30866.2</v>
      </c>
      <c r="H42" s="623">
        <f t="shared" si="0"/>
        <v>5917.4000000000015</v>
      </c>
      <c r="I42" s="623">
        <f t="shared" si="1"/>
        <v>3967.9000000000015</v>
      </c>
      <c r="J42" s="562">
        <f t="shared" si="2"/>
        <v>3967.9000000000015</v>
      </c>
      <c r="K42" s="624">
        <f t="shared" si="3"/>
        <v>23.718174822035536</v>
      </c>
      <c r="L42" s="625">
        <f t="shared" si="4"/>
        <v>14.751489871107111</v>
      </c>
      <c r="M42" s="565">
        <f t="shared" si="5"/>
        <v>14.751489871107111</v>
      </c>
    </row>
    <row r="43" spans="1:13" ht="12.75" customHeight="1">
      <c r="A43" s="558" t="s">
        <v>67</v>
      </c>
      <c r="B43" s="594" t="s">
        <v>922</v>
      </c>
      <c r="C43" s="558">
        <v>317.10000000000002</v>
      </c>
      <c r="D43" s="558">
        <v>367.8</v>
      </c>
      <c r="E43" s="620">
        <v>367.8</v>
      </c>
      <c r="F43" s="621">
        <v>367.8</v>
      </c>
      <c r="G43" s="622">
        <v>360.2</v>
      </c>
      <c r="H43" s="623">
        <f t="shared" si="0"/>
        <v>-7.6000000000000227</v>
      </c>
      <c r="I43" s="623">
        <f t="shared" si="1"/>
        <v>-7.6000000000000227</v>
      </c>
      <c r="J43" s="562">
        <f t="shared" si="2"/>
        <v>-7.6000000000000227</v>
      </c>
      <c r="K43" s="624">
        <f t="shared" si="3"/>
        <v>-2.066340402392612</v>
      </c>
      <c r="L43" s="625">
        <f t="shared" si="4"/>
        <v>-2.066340402392612</v>
      </c>
      <c r="M43" s="565">
        <f t="shared" si="5"/>
        <v>-2.066340402392612</v>
      </c>
    </row>
    <row r="44" spans="1:13" ht="24" customHeight="1">
      <c r="A44" s="558" t="s">
        <v>69</v>
      </c>
      <c r="B44" s="594" t="s">
        <v>923</v>
      </c>
      <c r="C44" s="558">
        <v>129.80000000000001</v>
      </c>
      <c r="D44" s="558">
        <v>112.5</v>
      </c>
      <c r="E44" s="620">
        <v>112.5</v>
      </c>
      <c r="F44" s="621">
        <v>112.5</v>
      </c>
      <c r="G44" s="622">
        <v>127.4</v>
      </c>
      <c r="H44" s="623">
        <f t="shared" si="0"/>
        <v>14.900000000000006</v>
      </c>
      <c r="I44" s="623">
        <f t="shared" si="1"/>
        <v>14.900000000000006</v>
      </c>
      <c r="J44" s="562">
        <f t="shared" si="2"/>
        <v>14.900000000000006</v>
      </c>
      <c r="K44" s="624">
        <f t="shared" si="3"/>
        <v>13.244444444444454</v>
      </c>
      <c r="L44" s="625">
        <f t="shared" si="4"/>
        <v>13.244444444444454</v>
      </c>
      <c r="M44" s="565">
        <f t="shared" si="5"/>
        <v>13.244444444444454</v>
      </c>
    </row>
    <row r="45" spans="1:13" ht="12.75" customHeight="1">
      <c r="A45" s="558" t="s">
        <v>71</v>
      </c>
      <c r="B45" s="594" t="s">
        <v>924</v>
      </c>
      <c r="C45" s="558">
        <v>5640.6</v>
      </c>
      <c r="D45" s="558">
        <v>5819.4</v>
      </c>
      <c r="E45" s="620">
        <v>6738.9</v>
      </c>
      <c r="F45" s="621">
        <v>6377.9</v>
      </c>
      <c r="G45" s="622">
        <v>8855.5319999999992</v>
      </c>
      <c r="H45" s="623">
        <f t="shared" si="0"/>
        <v>3036.1319999999996</v>
      </c>
      <c r="I45" s="623">
        <f t="shared" si="1"/>
        <v>2116.6319999999996</v>
      </c>
      <c r="J45" s="562">
        <f t="shared" si="2"/>
        <v>2477.6319999999996</v>
      </c>
      <c r="K45" s="624">
        <f t="shared" si="3"/>
        <v>52.172595112898222</v>
      </c>
      <c r="L45" s="625">
        <f t="shared" si="4"/>
        <v>31.409161732626984</v>
      </c>
      <c r="M45" s="565">
        <f t="shared" si="5"/>
        <v>38.847144044277883</v>
      </c>
    </row>
    <row r="46" spans="1:13" ht="45" customHeight="1" thickBot="1">
      <c r="A46" s="570" t="s">
        <v>73</v>
      </c>
      <c r="B46" s="609" t="s">
        <v>925</v>
      </c>
      <c r="C46" s="570">
        <v>4623.1000000000004</v>
      </c>
      <c r="D46" s="570">
        <v>3367.2</v>
      </c>
      <c r="E46" s="626">
        <v>3409.1</v>
      </c>
      <c r="F46" s="626">
        <v>2115.1</v>
      </c>
      <c r="G46" s="627">
        <v>10588.8</v>
      </c>
      <c r="H46" s="613">
        <f t="shared" si="0"/>
        <v>7221.5999999999995</v>
      </c>
      <c r="I46" s="613">
        <f t="shared" si="1"/>
        <v>7179.6999999999989</v>
      </c>
      <c r="J46" s="613">
        <f t="shared" si="2"/>
        <v>8473.6999999999989</v>
      </c>
      <c r="K46" s="614">
        <f t="shared" si="3"/>
        <v>214.46899501069134</v>
      </c>
      <c r="L46" s="615">
        <f t="shared" si="4"/>
        <v>210.60397172274207</v>
      </c>
      <c r="M46" s="628">
        <f t="shared" si="5"/>
        <v>400.62881187650703</v>
      </c>
    </row>
    <row r="47" spans="1:13" ht="15" customHeight="1" thickBot="1">
      <c r="A47" s="629" t="s">
        <v>75</v>
      </c>
      <c r="B47" s="630" t="s">
        <v>926</v>
      </c>
      <c r="C47" s="631">
        <f>C38+C39</f>
        <v>120823.79999999999</v>
      </c>
      <c r="D47" s="631">
        <f>D38+D39</f>
        <v>130310.9</v>
      </c>
      <c r="E47" s="632">
        <f>E38+E39</f>
        <v>138514.29999999999</v>
      </c>
      <c r="F47" s="632">
        <f>F38+F39</f>
        <v>138119.70000000001</v>
      </c>
      <c r="G47" s="633">
        <f>G38+G39</f>
        <v>161576.462</v>
      </c>
      <c r="H47" s="634">
        <f t="shared" si="0"/>
        <v>31265.562000000005</v>
      </c>
      <c r="I47" s="635">
        <f t="shared" si="1"/>
        <v>23062.162000000011</v>
      </c>
      <c r="J47" s="635">
        <f t="shared" si="2"/>
        <v>23456.761999999988</v>
      </c>
      <c r="K47" s="636">
        <f t="shared" si="3"/>
        <v>23.993052001022178</v>
      </c>
      <c r="L47" s="637">
        <f t="shared" si="4"/>
        <v>16.649661442897965</v>
      </c>
      <c r="M47" s="638">
        <f t="shared" si="5"/>
        <v>16.98292278364346</v>
      </c>
    </row>
    <row r="48" spans="1:13" ht="24" customHeight="1">
      <c r="A48" s="639"/>
      <c r="B48" s="640"/>
      <c r="C48" s="641"/>
      <c r="D48" s="642"/>
      <c r="E48" s="643"/>
      <c r="F48" s="643"/>
      <c r="G48" s="643"/>
      <c r="H48" s="639"/>
    </row>
    <row r="49" spans="1:8" ht="24" customHeight="1">
      <c r="A49" s="639"/>
      <c r="B49" s="640"/>
      <c r="C49" s="641"/>
      <c r="D49" s="641"/>
      <c r="H49" s="639"/>
    </row>
    <row r="50" spans="1:8" ht="12.75" customHeight="1">
      <c r="A50" s="639"/>
      <c r="B50" s="639"/>
      <c r="C50" s="641"/>
      <c r="D50" s="641"/>
      <c r="H50" s="639"/>
    </row>
    <row r="51" spans="1:8" ht="12.75" customHeight="1">
      <c r="A51" s="639"/>
      <c r="B51" s="639"/>
      <c r="C51" s="641"/>
      <c r="D51" s="641"/>
      <c r="H51" s="639"/>
    </row>
    <row r="52" spans="1:8" ht="12.75" customHeight="1">
      <c r="A52" s="639"/>
      <c r="B52" s="639"/>
      <c r="C52" s="641"/>
      <c r="D52" s="641"/>
      <c r="E52" s="644"/>
      <c r="F52" s="644"/>
      <c r="H52" s="639"/>
    </row>
    <row r="53" spans="1:8" ht="12.75" customHeight="1">
      <c r="A53" s="639"/>
      <c r="B53" s="641"/>
      <c r="C53" s="641"/>
      <c r="D53" s="641"/>
      <c r="E53" s="644"/>
      <c r="F53" s="644"/>
      <c r="H53" s="639"/>
    </row>
    <row r="54" spans="1:8" ht="12.75" customHeight="1">
      <c r="A54" s="639"/>
      <c r="C54" s="641"/>
      <c r="D54" s="641"/>
      <c r="E54" s="644"/>
      <c r="F54" s="644"/>
      <c r="H54" s="639"/>
    </row>
    <row r="55" spans="1:8" ht="12.75" customHeight="1">
      <c r="A55" s="639"/>
      <c r="B55" s="639"/>
      <c r="C55" s="641"/>
      <c r="D55" s="641"/>
      <c r="E55" s="644"/>
      <c r="F55" s="644"/>
      <c r="H55" s="639"/>
    </row>
    <row r="56" spans="1:8" ht="12.75" customHeight="1">
      <c r="A56" s="639"/>
      <c r="B56" s="639"/>
      <c r="C56" s="641"/>
      <c r="D56" s="641"/>
      <c r="E56" s="645"/>
      <c r="F56" s="645"/>
      <c r="H56" s="639"/>
    </row>
    <row r="57" spans="1:8" ht="12.75" customHeight="1">
      <c r="A57" s="639"/>
      <c r="B57" s="639"/>
      <c r="C57" s="641"/>
      <c r="D57" s="641"/>
      <c r="E57" s="644"/>
      <c r="F57" s="644"/>
      <c r="H57" s="639"/>
    </row>
    <row r="58" spans="1:8" ht="12.75" customHeight="1">
      <c r="A58" s="639"/>
      <c r="B58" s="639"/>
      <c r="C58" s="641"/>
      <c r="D58" s="641"/>
      <c r="E58" s="644"/>
      <c r="F58" s="644"/>
      <c r="H58" s="639"/>
    </row>
    <row r="59" spans="1:8" ht="12.75" customHeight="1">
      <c r="A59" s="639"/>
      <c r="B59" s="639"/>
      <c r="C59" s="641"/>
      <c r="D59" s="641"/>
      <c r="E59" s="644"/>
      <c r="F59" s="644"/>
      <c r="H59" s="639"/>
    </row>
    <row r="60" spans="1:8" ht="12.75" customHeight="1">
      <c r="A60" s="639"/>
      <c r="B60" s="639"/>
      <c r="C60" s="641"/>
      <c r="D60" s="641"/>
      <c r="E60" s="644"/>
      <c r="F60" s="644"/>
      <c r="H60" s="639"/>
    </row>
    <row r="61" spans="1:8" ht="12.75" customHeight="1">
      <c r="A61" s="639"/>
      <c r="B61" s="641"/>
      <c r="C61" s="641"/>
      <c r="D61" s="641"/>
      <c r="E61" s="644"/>
      <c r="F61" s="644"/>
      <c r="H61" s="639"/>
    </row>
    <row r="62" spans="1:8" ht="12.75" customHeight="1">
      <c r="A62" s="641"/>
      <c r="C62" s="641"/>
      <c r="D62" s="641"/>
      <c r="E62" s="644"/>
      <c r="F62" s="644"/>
      <c r="H62" s="639"/>
    </row>
    <row r="63" spans="1:8" ht="12.75" customHeight="1">
      <c r="A63" s="641"/>
      <c r="C63" s="641"/>
      <c r="D63" s="641"/>
      <c r="E63" s="645"/>
      <c r="F63" s="645"/>
      <c r="H63" s="639"/>
    </row>
    <row r="64" spans="1:8" ht="12.75" customHeight="1">
      <c r="A64" s="641"/>
      <c r="C64" s="641"/>
      <c r="D64" s="641"/>
      <c r="H64" s="639"/>
    </row>
    <row r="65" spans="1:11" ht="12.75" customHeight="1">
      <c r="A65" s="641"/>
      <c r="C65" s="641"/>
      <c r="D65" s="641"/>
      <c r="H65" s="639"/>
    </row>
    <row r="66" spans="1:11" ht="12.75" customHeight="1">
      <c r="A66" s="639"/>
      <c r="B66" s="641"/>
      <c r="C66" s="639"/>
      <c r="D66" s="639"/>
      <c r="K66" s="639"/>
    </row>
    <row r="67" spans="1:11" ht="12.75" customHeight="1">
      <c r="A67" s="639"/>
      <c r="B67" s="641"/>
      <c r="C67" s="641"/>
      <c r="D67" s="641"/>
      <c r="H67" s="639"/>
    </row>
    <row r="68" spans="1:11">
      <c r="A68" s="639"/>
      <c r="B68" s="639"/>
    </row>
    <row r="69" spans="1:11">
      <c r="A69" s="639"/>
      <c r="B69" s="646"/>
    </row>
    <row r="70" spans="1:11">
      <c r="A70" s="639"/>
    </row>
    <row r="71" spans="1:11">
      <c r="A71" s="639"/>
      <c r="B71" s="639"/>
    </row>
    <row r="72" spans="1:11">
      <c r="A72" s="639"/>
      <c r="B72" s="639"/>
      <c r="C72" s="641"/>
      <c r="D72" s="641"/>
    </row>
    <row r="74" spans="1:11">
      <c r="A74" s="639"/>
    </row>
  </sheetData>
  <mergeCells count="9">
    <mergeCell ref="A1:B1"/>
    <mergeCell ref="A2:K2"/>
    <mergeCell ref="A4:A5"/>
    <mergeCell ref="B4:B5"/>
    <mergeCell ref="C4:C5"/>
    <mergeCell ref="D4:F4"/>
    <mergeCell ref="G4:G5"/>
    <mergeCell ref="H4:J4"/>
    <mergeCell ref="K4:M4"/>
  </mergeCells>
  <pageMargins left="0.7" right="0.7" top="0.75" bottom="0.75" header="0.3" footer="0.3"/>
  <pageSetup paperSize="9" orientation="landscape" horizontalDpi="4294967293" vertic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1C4209-EB68-4180-8D6C-F7B0D8644ADE}">
  <dimension ref="A1:I18"/>
  <sheetViews>
    <sheetView workbookViewId="0"/>
  </sheetViews>
  <sheetFormatPr defaultRowHeight="15"/>
  <cols>
    <col min="1" max="1" width="8.28515625" customWidth="1"/>
    <col min="2" max="2" width="52.85546875" customWidth="1"/>
    <col min="3" max="3" width="15.28515625" customWidth="1"/>
    <col min="4" max="4" width="14" customWidth="1"/>
    <col min="5" max="5" width="14.140625" customWidth="1"/>
    <col min="6" max="6" width="15.140625" customWidth="1"/>
    <col min="9" max="9" width="12" customWidth="1"/>
  </cols>
  <sheetData>
    <row r="1" spans="1:6">
      <c r="C1" s="647"/>
    </row>
    <row r="2" spans="1:6" ht="15.75">
      <c r="A2" s="780" t="s">
        <v>927</v>
      </c>
      <c r="B2" s="780"/>
      <c r="C2" s="780"/>
      <c r="D2" s="780"/>
      <c r="E2" s="780"/>
      <c r="F2" s="780"/>
    </row>
    <row r="3" spans="1:6" ht="15.75">
      <c r="F3" s="648" t="s">
        <v>2</v>
      </c>
    </row>
    <row r="4" spans="1:6" ht="30">
      <c r="A4" s="649" t="s">
        <v>3</v>
      </c>
      <c r="B4" s="650" t="s">
        <v>928</v>
      </c>
      <c r="C4" s="651" t="s">
        <v>929</v>
      </c>
      <c r="D4" s="652" t="s">
        <v>102</v>
      </c>
      <c r="E4" s="653" t="s">
        <v>875</v>
      </c>
      <c r="F4" s="654" t="s">
        <v>876</v>
      </c>
    </row>
    <row r="5" spans="1:6" ht="15.75">
      <c r="A5" s="655" t="s">
        <v>15</v>
      </c>
      <c r="B5" s="656" t="s">
        <v>930</v>
      </c>
      <c r="C5" s="657">
        <f>SUM(C6:C11)</f>
        <v>6851.3710000000001</v>
      </c>
      <c r="D5" s="658">
        <f>SUM(D6:D11)</f>
        <v>4677.9100000000008</v>
      </c>
      <c r="E5" s="659">
        <f t="shared" ref="E5:E14" si="0">SUM(D5-C5)</f>
        <v>-2173.4609999999993</v>
      </c>
      <c r="F5" s="660">
        <f t="shared" ref="F5:F13" si="1">SUM(D5/C5*100-100)</f>
        <v>-31.723008431451149</v>
      </c>
    </row>
    <row r="6" spans="1:6" ht="15.75">
      <c r="A6" s="661" t="s">
        <v>118</v>
      </c>
      <c r="B6" s="662" t="s">
        <v>591</v>
      </c>
      <c r="C6" s="663">
        <v>2207.4050000000002</v>
      </c>
      <c r="D6" s="664">
        <v>2278.8470000000002</v>
      </c>
      <c r="E6" s="665">
        <f t="shared" si="0"/>
        <v>71.442000000000007</v>
      </c>
      <c r="F6" s="666">
        <f t="shared" si="1"/>
        <v>3.2364699726602026</v>
      </c>
    </row>
    <row r="7" spans="1:6" ht="15.75">
      <c r="A7" s="661" t="s">
        <v>931</v>
      </c>
      <c r="B7" s="662" t="s">
        <v>589</v>
      </c>
      <c r="C7" s="667">
        <v>3753.864</v>
      </c>
      <c r="D7" s="664">
        <v>2161.6559999999999</v>
      </c>
      <c r="E7" s="665">
        <f t="shared" si="0"/>
        <v>-1592.2080000000001</v>
      </c>
      <c r="F7" s="666">
        <f t="shared" si="1"/>
        <v>-42.415175403264485</v>
      </c>
    </row>
    <row r="8" spans="1:6" ht="30.75">
      <c r="A8" s="668" t="s">
        <v>932</v>
      </c>
      <c r="B8" s="669" t="s">
        <v>495</v>
      </c>
      <c r="C8" s="667">
        <v>0.53900000000000003</v>
      </c>
      <c r="D8" s="670">
        <v>39.241999999999997</v>
      </c>
      <c r="E8" s="665">
        <f t="shared" si="0"/>
        <v>38.702999999999996</v>
      </c>
      <c r="F8" s="666"/>
    </row>
    <row r="9" spans="1:6" ht="15.75">
      <c r="A9" s="661" t="s">
        <v>933</v>
      </c>
      <c r="B9" s="662" t="s">
        <v>934</v>
      </c>
      <c r="C9" s="667">
        <v>878.16200000000003</v>
      </c>
      <c r="D9" s="670">
        <v>145.13499999999999</v>
      </c>
      <c r="E9" s="665">
        <f t="shared" si="0"/>
        <v>-733.02700000000004</v>
      </c>
      <c r="F9" s="666">
        <f t="shared" si="1"/>
        <v>-83.472867193069163</v>
      </c>
    </row>
    <row r="10" spans="1:6" ht="15.75">
      <c r="A10" s="661" t="s">
        <v>935</v>
      </c>
      <c r="B10" s="662" t="s">
        <v>936</v>
      </c>
      <c r="C10" s="667">
        <v>0</v>
      </c>
      <c r="D10" s="670">
        <v>24.03</v>
      </c>
      <c r="E10" s="665">
        <f t="shared" si="0"/>
        <v>24.03</v>
      </c>
      <c r="F10" s="666"/>
    </row>
    <row r="11" spans="1:6" ht="30.75">
      <c r="A11" s="671" t="s">
        <v>937</v>
      </c>
      <c r="B11" s="672" t="s">
        <v>479</v>
      </c>
      <c r="C11" s="667">
        <v>11.401</v>
      </c>
      <c r="D11" s="673">
        <v>29</v>
      </c>
      <c r="E11" s="665">
        <f t="shared" si="0"/>
        <v>17.599</v>
      </c>
      <c r="F11" s="666">
        <f t="shared" si="1"/>
        <v>154.36365231120078</v>
      </c>
    </row>
    <row r="12" spans="1:6" ht="15.75">
      <c r="A12" s="674" t="s">
        <v>17</v>
      </c>
      <c r="B12" s="675" t="s">
        <v>938</v>
      </c>
      <c r="C12" s="676">
        <f>SUM(C13:C14)</f>
        <v>3100</v>
      </c>
      <c r="D12" s="677">
        <f>SUM(D13:D14)</f>
        <v>5118.2</v>
      </c>
      <c r="E12" s="678">
        <f t="shared" si="0"/>
        <v>2018.1999999999998</v>
      </c>
      <c r="F12" s="679">
        <f t="shared" si="1"/>
        <v>65.103225806451604</v>
      </c>
    </row>
    <row r="13" spans="1:6" ht="15.75">
      <c r="A13" s="680" t="s">
        <v>130</v>
      </c>
      <c r="B13" s="681" t="s">
        <v>706</v>
      </c>
      <c r="C13" s="682">
        <v>3100</v>
      </c>
      <c r="D13" s="683">
        <v>4000</v>
      </c>
      <c r="E13" s="667">
        <f t="shared" si="0"/>
        <v>900</v>
      </c>
      <c r="F13" s="684">
        <f t="shared" si="1"/>
        <v>29.032258064516128</v>
      </c>
    </row>
    <row r="14" spans="1:6" ht="15.75">
      <c r="A14" s="685" t="s">
        <v>939</v>
      </c>
      <c r="B14" s="686" t="s">
        <v>940</v>
      </c>
      <c r="C14" s="687">
        <v>0</v>
      </c>
      <c r="D14" s="688">
        <v>1118.2</v>
      </c>
      <c r="E14" s="689">
        <f t="shared" si="0"/>
        <v>1118.2</v>
      </c>
      <c r="F14" s="690"/>
    </row>
    <row r="15" spans="1:6" ht="15.75">
      <c r="A15" s="781" t="s">
        <v>5</v>
      </c>
      <c r="B15" s="782"/>
      <c r="C15" s="691">
        <f>C5+C12</f>
        <v>9951.3709999999992</v>
      </c>
      <c r="D15" s="692">
        <f>D5+D12</f>
        <v>9796.11</v>
      </c>
      <c r="E15" s="693">
        <f>E5+E12</f>
        <v>-155.26099999999951</v>
      </c>
      <c r="F15" s="694">
        <f>SUM(D15/C15*100-100)</f>
        <v>-1.5601970823919515</v>
      </c>
    </row>
    <row r="17" spans="2:9">
      <c r="B17" s="695"/>
      <c r="C17" s="696"/>
      <c r="D17" s="696"/>
    </row>
    <row r="18" spans="2:9">
      <c r="I18" s="697"/>
    </row>
  </sheetData>
  <mergeCells count="2">
    <mergeCell ref="A2:F2"/>
    <mergeCell ref="A15:B1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A2B291-3FC6-4E35-A9E4-FC6AC6270758}">
  <dimension ref="A1:N48"/>
  <sheetViews>
    <sheetView workbookViewId="0">
      <selection sqref="A1:K2"/>
    </sheetView>
  </sheetViews>
  <sheetFormatPr defaultRowHeight="15"/>
  <cols>
    <col min="2" max="2" width="28.5703125" customWidth="1"/>
  </cols>
  <sheetData>
    <row r="1" spans="1:14" ht="15" customHeight="1">
      <c r="A1" s="784" t="s">
        <v>0</v>
      </c>
      <c r="B1" s="784"/>
      <c r="C1" s="784"/>
      <c r="D1" s="784"/>
      <c r="E1" s="784"/>
      <c r="F1" s="784"/>
      <c r="G1" s="784"/>
      <c r="H1" s="784"/>
      <c r="I1" s="784"/>
      <c r="J1" s="784"/>
      <c r="K1" s="784"/>
      <c r="L1" s="1"/>
      <c r="M1" s="1"/>
      <c r="N1" s="1"/>
    </row>
    <row r="2" spans="1:14">
      <c r="A2" s="784"/>
      <c r="B2" s="784"/>
      <c r="C2" s="784"/>
      <c r="D2" s="784"/>
      <c r="E2" s="784"/>
      <c r="F2" s="784"/>
      <c r="G2" s="784"/>
      <c r="H2" s="784"/>
      <c r="I2" s="784"/>
      <c r="J2" s="784"/>
      <c r="K2" s="784"/>
      <c r="L2" s="1"/>
      <c r="M2" s="1"/>
      <c r="N2" s="1"/>
    </row>
    <row r="3" spans="1:14">
      <c r="A3" s="783" t="s">
        <v>1</v>
      </c>
      <c r="B3" s="783"/>
      <c r="C3" s="783"/>
      <c r="D3" s="2" t="s">
        <v>1</v>
      </c>
      <c r="E3" s="3" t="s">
        <v>1</v>
      </c>
      <c r="F3" s="4" t="s">
        <v>1</v>
      </c>
      <c r="G3" s="4" t="s">
        <v>1</v>
      </c>
      <c r="H3" s="4" t="s">
        <v>1</v>
      </c>
      <c r="I3" s="4" t="s">
        <v>1</v>
      </c>
      <c r="J3" s="4" t="s">
        <v>1</v>
      </c>
      <c r="K3" s="1"/>
      <c r="L3" s="4" t="s">
        <v>2</v>
      </c>
      <c r="M3" s="1"/>
      <c r="N3" s="1"/>
    </row>
    <row r="4" spans="1:14" ht="89.25" customHeight="1">
      <c r="A4" s="5" t="s">
        <v>3</v>
      </c>
      <c r="B4" s="6" t="s">
        <v>4</v>
      </c>
      <c r="C4" s="7" t="s">
        <v>5</v>
      </c>
      <c r="D4" s="8" t="s">
        <v>6</v>
      </c>
      <c r="E4" s="9" t="s">
        <v>7</v>
      </c>
      <c r="F4" s="10" t="s">
        <v>8</v>
      </c>
      <c r="G4" s="11" t="s">
        <v>9</v>
      </c>
      <c r="H4" s="11" t="s">
        <v>10</v>
      </c>
      <c r="I4" s="12" t="s">
        <v>11</v>
      </c>
      <c r="J4" s="13" t="s">
        <v>12</v>
      </c>
      <c r="K4" s="14" t="s">
        <v>13</v>
      </c>
      <c r="L4" s="15" t="s">
        <v>14</v>
      </c>
      <c r="M4" s="1"/>
      <c r="N4" s="1"/>
    </row>
    <row r="5" spans="1:14">
      <c r="A5" s="19" t="s">
        <v>15</v>
      </c>
      <c r="B5" s="20" t="s">
        <v>16</v>
      </c>
      <c r="C5" s="39">
        <f t="shared" ref="C5:C44" si="0">SUM(D5:H5)</f>
        <v>144.5</v>
      </c>
      <c r="D5" s="22">
        <v>140</v>
      </c>
      <c r="E5" s="23"/>
      <c r="F5" s="23">
        <v>4.5</v>
      </c>
      <c r="G5" s="23"/>
      <c r="H5" s="24" t="s">
        <v>1</v>
      </c>
      <c r="I5" s="25">
        <v>146</v>
      </c>
      <c r="J5" s="16">
        <v>146</v>
      </c>
      <c r="K5" s="17">
        <f>SUM(C5-I5)</f>
        <v>-1.5</v>
      </c>
      <c r="L5" s="18">
        <f>SUM(C5-J5)</f>
        <v>-1.5</v>
      </c>
      <c r="M5" s="1"/>
      <c r="N5" s="1"/>
    </row>
    <row r="6" spans="1:14">
      <c r="A6" s="19" t="s">
        <v>17</v>
      </c>
      <c r="B6" s="22" t="s">
        <v>18</v>
      </c>
      <c r="C6" s="39">
        <f t="shared" si="0"/>
        <v>97.600000000000009</v>
      </c>
      <c r="D6" s="22">
        <v>57.6</v>
      </c>
      <c r="E6" s="23">
        <v>37.799999999999997</v>
      </c>
      <c r="F6" s="23">
        <v>2.2000000000000002</v>
      </c>
      <c r="G6" s="23"/>
      <c r="H6" s="24" t="s">
        <v>1</v>
      </c>
      <c r="I6" s="16">
        <v>97</v>
      </c>
      <c r="J6" s="16">
        <v>97.4</v>
      </c>
      <c r="K6" s="17">
        <f t="shared" ref="K6:K45" si="1">SUM(C6-I6)</f>
        <v>0.60000000000000853</v>
      </c>
      <c r="L6" s="18">
        <f t="shared" ref="L6:L45" si="2">SUM(C6-J6)</f>
        <v>0.20000000000000284</v>
      </c>
      <c r="M6" s="1"/>
      <c r="N6" s="1"/>
    </row>
    <row r="7" spans="1:14">
      <c r="A7" s="19" t="s">
        <v>19</v>
      </c>
      <c r="B7" s="22" t="s">
        <v>20</v>
      </c>
      <c r="C7" s="39">
        <f t="shared" si="0"/>
        <v>104</v>
      </c>
      <c r="D7" s="22">
        <v>90</v>
      </c>
      <c r="E7" s="23">
        <v>8.6</v>
      </c>
      <c r="F7" s="23">
        <v>5.4</v>
      </c>
      <c r="G7" s="23"/>
      <c r="H7" s="24" t="s">
        <v>1</v>
      </c>
      <c r="I7" s="16">
        <v>96</v>
      </c>
      <c r="J7" s="16">
        <v>108</v>
      </c>
      <c r="K7" s="17">
        <f t="shared" si="1"/>
        <v>8</v>
      </c>
      <c r="L7" s="18">
        <f t="shared" si="2"/>
        <v>-4</v>
      </c>
      <c r="M7" s="1"/>
      <c r="N7" s="1"/>
    </row>
    <row r="8" spans="1:14">
      <c r="A8" s="19" t="s">
        <v>21</v>
      </c>
      <c r="B8" s="22" t="s">
        <v>22</v>
      </c>
      <c r="C8" s="39">
        <f t="shared" si="0"/>
        <v>47.500000000000007</v>
      </c>
      <c r="D8" s="22">
        <v>30.3</v>
      </c>
      <c r="E8" s="23">
        <v>16.600000000000001</v>
      </c>
      <c r="F8" s="23">
        <v>0.6</v>
      </c>
      <c r="G8" s="23"/>
      <c r="H8" s="24" t="s">
        <v>1</v>
      </c>
      <c r="I8" s="16">
        <v>51.7</v>
      </c>
      <c r="J8" s="16">
        <v>54.1</v>
      </c>
      <c r="K8" s="17">
        <f t="shared" si="1"/>
        <v>-4.1999999999999957</v>
      </c>
      <c r="L8" s="18">
        <f t="shared" si="2"/>
        <v>-6.5999999999999943</v>
      </c>
      <c r="M8" s="1"/>
      <c r="N8" s="1"/>
    </row>
    <row r="9" spans="1:14">
      <c r="A9" s="19" t="s">
        <v>23</v>
      </c>
      <c r="B9" s="22" t="s">
        <v>24</v>
      </c>
      <c r="C9" s="39">
        <f t="shared" si="0"/>
        <v>183</v>
      </c>
      <c r="D9" s="22">
        <v>168</v>
      </c>
      <c r="E9" s="20"/>
      <c r="F9" s="20">
        <v>15</v>
      </c>
      <c r="G9" s="20"/>
      <c r="H9" s="24" t="s">
        <v>1</v>
      </c>
      <c r="I9" s="16">
        <v>190</v>
      </c>
      <c r="J9" s="16">
        <v>206</v>
      </c>
      <c r="K9" s="17">
        <f t="shared" si="1"/>
        <v>-7</v>
      </c>
      <c r="L9" s="18">
        <f t="shared" si="2"/>
        <v>-23</v>
      </c>
      <c r="M9" s="1"/>
      <c r="N9" s="1"/>
    </row>
    <row r="10" spans="1:14">
      <c r="A10" s="19" t="s">
        <v>25</v>
      </c>
      <c r="B10" s="22" t="s">
        <v>26</v>
      </c>
      <c r="C10" s="39">
        <f t="shared" si="0"/>
        <v>134.1</v>
      </c>
      <c r="D10" s="22">
        <v>123.1</v>
      </c>
      <c r="E10" s="20"/>
      <c r="F10" s="20">
        <v>11</v>
      </c>
      <c r="G10" s="20"/>
      <c r="H10" s="24" t="s">
        <v>1</v>
      </c>
      <c r="I10" s="16">
        <v>108.3</v>
      </c>
      <c r="J10" s="16">
        <v>132.30000000000001</v>
      </c>
      <c r="K10" s="17">
        <f t="shared" si="1"/>
        <v>25.799999999999997</v>
      </c>
      <c r="L10" s="18">
        <f t="shared" si="2"/>
        <v>1.7999999999999829</v>
      </c>
      <c r="M10" s="1"/>
      <c r="N10" s="1"/>
    </row>
    <row r="11" spans="1:14">
      <c r="A11" s="19" t="s">
        <v>27</v>
      </c>
      <c r="B11" s="20" t="s">
        <v>28</v>
      </c>
      <c r="C11" s="39">
        <f t="shared" si="0"/>
        <v>54.7</v>
      </c>
      <c r="D11" s="22">
        <v>11.6</v>
      </c>
      <c r="E11" s="20">
        <v>40.6</v>
      </c>
      <c r="F11" s="20">
        <v>2.5</v>
      </c>
      <c r="G11" s="20"/>
      <c r="H11" s="24" t="s">
        <v>1</v>
      </c>
      <c r="I11" s="16">
        <v>55.9</v>
      </c>
      <c r="J11" s="16">
        <v>56.4</v>
      </c>
      <c r="K11" s="17">
        <f t="shared" si="1"/>
        <v>-1.1999999999999957</v>
      </c>
      <c r="L11" s="18">
        <f t="shared" si="2"/>
        <v>-1.6999999999999957</v>
      </c>
      <c r="M11" s="1"/>
      <c r="N11" s="1"/>
    </row>
    <row r="12" spans="1:14" ht="27" customHeight="1">
      <c r="A12" s="19" t="s">
        <v>29</v>
      </c>
      <c r="B12" s="26" t="s">
        <v>30</v>
      </c>
      <c r="C12" s="39">
        <f t="shared" si="0"/>
        <v>17.3</v>
      </c>
      <c r="D12" s="22">
        <v>13.8</v>
      </c>
      <c r="E12" s="20"/>
      <c r="F12" s="20">
        <v>3.5</v>
      </c>
      <c r="G12" s="20"/>
      <c r="H12" s="24" t="s">
        <v>1</v>
      </c>
      <c r="I12" s="16">
        <v>13.7</v>
      </c>
      <c r="J12" s="16">
        <v>15.7</v>
      </c>
      <c r="K12" s="17">
        <f t="shared" si="1"/>
        <v>3.6000000000000014</v>
      </c>
      <c r="L12" s="18">
        <f t="shared" si="2"/>
        <v>1.6000000000000014</v>
      </c>
      <c r="M12" s="1"/>
      <c r="N12" s="1"/>
    </row>
    <row r="13" spans="1:14">
      <c r="A13" s="19" t="s">
        <v>31</v>
      </c>
      <c r="B13" s="27" t="s">
        <v>32</v>
      </c>
      <c r="C13" s="39">
        <f t="shared" si="0"/>
        <v>121.8</v>
      </c>
      <c r="D13" s="22">
        <v>56.5</v>
      </c>
      <c r="E13" s="20">
        <v>61.3</v>
      </c>
      <c r="F13" s="20">
        <v>4</v>
      </c>
      <c r="G13" s="20"/>
      <c r="H13" s="24" t="s">
        <v>1</v>
      </c>
      <c r="I13" s="16">
        <v>131.9</v>
      </c>
      <c r="J13" s="16">
        <v>131.9</v>
      </c>
      <c r="K13" s="17">
        <f t="shared" si="1"/>
        <v>-10.100000000000009</v>
      </c>
      <c r="L13" s="18">
        <f t="shared" si="2"/>
        <v>-10.100000000000009</v>
      </c>
      <c r="M13" s="1"/>
      <c r="N13" s="1"/>
    </row>
    <row r="14" spans="1:14">
      <c r="A14" s="19" t="s">
        <v>33</v>
      </c>
      <c r="B14" s="20" t="s">
        <v>34</v>
      </c>
      <c r="C14" s="39">
        <f t="shared" si="0"/>
        <v>71.2</v>
      </c>
      <c r="D14" s="22">
        <v>62.4</v>
      </c>
      <c r="E14" s="20">
        <v>0.6</v>
      </c>
      <c r="F14" s="20">
        <v>8.1999999999999993</v>
      </c>
      <c r="G14" s="20"/>
      <c r="H14" s="24" t="s">
        <v>1</v>
      </c>
      <c r="I14" s="16">
        <v>77</v>
      </c>
      <c r="J14" s="16">
        <v>77.3</v>
      </c>
      <c r="K14" s="17">
        <f t="shared" si="1"/>
        <v>-5.7999999999999972</v>
      </c>
      <c r="L14" s="18">
        <f t="shared" si="2"/>
        <v>-6.0999999999999943</v>
      </c>
      <c r="M14" s="1"/>
      <c r="N14" s="1"/>
    </row>
    <row r="15" spans="1:14">
      <c r="A15" s="19" t="s">
        <v>35</v>
      </c>
      <c r="B15" s="20" t="s">
        <v>36</v>
      </c>
      <c r="C15" s="39">
        <f t="shared" si="0"/>
        <v>131.5</v>
      </c>
      <c r="D15" s="22">
        <v>53.1</v>
      </c>
      <c r="E15" s="20">
        <v>75.400000000000006</v>
      </c>
      <c r="F15" s="20">
        <v>3</v>
      </c>
      <c r="G15" s="20"/>
      <c r="H15" s="24" t="s">
        <v>1</v>
      </c>
      <c r="I15" s="16">
        <v>117.6</v>
      </c>
      <c r="J15" s="16">
        <v>141.6</v>
      </c>
      <c r="K15" s="17">
        <f t="shared" si="1"/>
        <v>13.900000000000006</v>
      </c>
      <c r="L15" s="18">
        <f t="shared" si="2"/>
        <v>-10.099999999999994</v>
      </c>
      <c r="M15" s="1"/>
      <c r="N15" s="1"/>
    </row>
    <row r="16" spans="1:14">
      <c r="A16" s="19" t="s">
        <v>37</v>
      </c>
      <c r="B16" s="22" t="s">
        <v>38</v>
      </c>
      <c r="C16" s="39">
        <f t="shared" si="0"/>
        <v>123.8</v>
      </c>
      <c r="D16" s="22">
        <v>59.6</v>
      </c>
      <c r="E16" s="20">
        <v>63.5</v>
      </c>
      <c r="F16" s="20">
        <v>0.7</v>
      </c>
      <c r="G16" s="20"/>
      <c r="H16" s="24" t="s">
        <v>1</v>
      </c>
      <c r="I16" s="16">
        <v>82.6</v>
      </c>
      <c r="J16" s="16">
        <v>109.6</v>
      </c>
      <c r="K16" s="17">
        <f t="shared" si="1"/>
        <v>41.2</v>
      </c>
      <c r="L16" s="18">
        <f t="shared" si="2"/>
        <v>14.200000000000003</v>
      </c>
      <c r="M16" s="1"/>
      <c r="N16" s="1"/>
    </row>
    <row r="17" spans="1:14">
      <c r="A17" s="19" t="s">
        <v>39</v>
      </c>
      <c r="B17" s="20" t="s">
        <v>40</v>
      </c>
      <c r="C17" s="39">
        <f t="shared" si="0"/>
        <v>133.5</v>
      </c>
      <c r="D17" s="22">
        <v>48</v>
      </c>
      <c r="E17" s="20">
        <v>78</v>
      </c>
      <c r="F17" s="20">
        <v>7.5</v>
      </c>
      <c r="G17" s="20"/>
      <c r="H17" s="24" t="s">
        <v>1</v>
      </c>
      <c r="I17" s="16">
        <v>142.30000000000001</v>
      </c>
      <c r="J17" s="16">
        <v>142.30000000000001</v>
      </c>
      <c r="K17" s="17">
        <f t="shared" si="1"/>
        <v>-8.8000000000000114</v>
      </c>
      <c r="L17" s="18">
        <f t="shared" si="2"/>
        <v>-8.8000000000000114</v>
      </c>
      <c r="M17" s="1"/>
      <c r="N17" s="1"/>
    </row>
    <row r="18" spans="1:14">
      <c r="A18" s="19" t="s">
        <v>41</v>
      </c>
      <c r="B18" s="22" t="s">
        <v>42</v>
      </c>
      <c r="C18" s="39">
        <f t="shared" si="0"/>
        <v>134.69999999999999</v>
      </c>
      <c r="D18" s="22">
        <v>31.7</v>
      </c>
      <c r="E18" s="20">
        <v>99.5</v>
      </c>
      <c r="F18" s="20">
        <v>3.5</v>
      </c>
      <c r="G18" s="20"/>
      <c r="H18" s="24" t="s">
        <v>1</v>
      </c>
      <c r="I18" s="16">
        <v>129.19999999999999</v>
      </c>
      <c r="J18" s="16">
        <v>141.69999999999999</v>
      </c>
      <c r="K18" s="17">
        <f t="shared" si="1"/>
        <v>5.5</v>
      </c>
      <c r="L18" s="18">
        <f t="shared" si="2"/>
        <v>-7</v>
      </c>
      <c r="M18" s="1"/>
      <c r="N18" s="1"/>
    </row>
    <row r="19" spans="1:14">
      <c r="A19" s="46" t="s">
        <v>43</v>
      </c>
      <c r="B19" s="47" t="s">
        <v>44</v>
      </c>
      <c r="C19" s="48">
        <f>SUM(D19:H19)</f>
        <v>80.7</v>
      </c>
      <c r="D19" s="47">
        <v>40</v>
      </c>
      <c r="E19" s="47">
        <v>40.700000000000003</v>
      </c>
      <c r="F19" s="47"/>
      <c r="G19" s="47"/>
      <c r="H19" s="49"/>
      <c r="I19" s="50"/>
      <c r="J19" s="50"/>
      <c r="K19" s="17">
        <f t="shared" ref="K19" si="3">SUM(C19-I19)</f>
        <v>80.7</v>
      </c>
      <c r="L19" s="18">
        <f t="shared" ref="L19" si="4">SUM(C19-J19)</f>
        <v>80.7</v>
      </c>
      <c r="M19" s="1"/>
      <c r="N19" s="1"/>
    </row>
    <row r="20" spans="1:14">
      <c r="A20" s="51" t="s">
        <v>45</v>
      </c>
      <c r="B20" s="52" t="s">
        <v>46</v>
      </c>
      <c r="C20" s="48">
        <f t="shared" si="0"/>
        <v>127.3</v>
      </c>
      <c r="D20" s="52"/>
      <c r="E20" s="47">
        <v>125.8</v>
      </c>
      <c r="F20" s="52">
        <v>1.5</v>
      </c>
      <c r="G20" s="52"/>
      <c r="H20" s="53" t="s">
        <v>1</v>
      </c>
      <c r="I20" s="54">
        <v>143.69999999999999</v>
      </c>
      <c r="J20" s="54">
        <v>161.69999999999999</v>
      </c>
      <c r="K20" s="17">
        <f t="shared" si="1"/>
        <v>-16.399999999999991</v>
      </c>
      <c r="L20" s="18">
        <f t="shared" si="2"/>
        <v>-34.399999999999991</v>
      </c>
      <c r="M20" s="1"/>
      <c r="N20" s="1"/>
    </row>
    <row r="21" spans="1:14">
      <c r="A21" s="19" t="s">
        <v>47</v>
      </c>
      <c r="B21" s="20" t="s">
        <v>48</v>
      </c>
      <c r="C21" s="39">
        <f t="shared" si="0"/>
        <v>145.6</v>
      </c>
      <c r="D21" s="20"/>
      <c r="E21" s="22">
        <v>144.69999999999999</v>
      </c>
      <c r="F21" s="20">
        <v>0.9</v>
      </c>
      <c r="G21" s="20"/>
      <c r="H21" s="24" t="s">
        <v>1</v>
      </c>
      <c r="I21" s="16">
        <v>160.19999999999999</v>
      </c>
      <c r="J21" s="16">
        <v>164.2</v>
      </c>
      <c r="K21" s="17">
        <f t="shared" si="1"/>
        <v>-14.599999999999994</v>
      </c>
      <c r="L21" s="18">
        <f t="shared" si="2"/>
        <v>-18.599999999999994</v>
      </c>
      <c r="M21" s="1"/>
      <c r="N21" s="1"/>
    </row>
    <row r="22" spans="1:14">
      <c r="A22" s="19" t="s">
        <v>49</v>
      </c>
      <c r="B22" s="20" t="s">
        <v>50</v>
      </c>
      <c r="C22" s="39">
        <f t="shared" si="0"/>
        <v>114.9</v>
      </c>
      <c r="D22" s="20"/>
      <c r="E22" s="22">
        <v>114.2</v>
      </c>
      <c r="F22" s="20">
        <v>0.7</v>
      </c>
      <c r="G22" s="20"/>
      <c r="H22" s="24" t="s">
        <v>1</v>
      </c>
      <c r="I22" s="16">
        <v>64.099999999999994</v>
      </c>
      <c r="J22" s="16">
        <v>64.099999999999994</v>
      </c>
      <c r="K22" s="17">
        <f t="shared" si="1"/>
        <v>50.800000000000011</v>
      </c>
      <c r="L22" s="18">
        <f t="shared" si="2"/>
        <v>50.800000000000011</v>
      </c>
      <c r="M22" s="1"/>
      <c r="N22" s="1"/>
    </row>
    <row r="23" spans="1:14">
      <c r="A23" s="28" t="s">
        <v>51</v>
      </c>
      <c r="B23" s="22" t="s">
        <v>52</v>
      </c>
      <c r="C23" s="39">
        <f t="shared" si="0"/>
        <v>115.6</v>
      </c>
      <c r="D23" s="20"/>
      <c r="E23" s="22">
        <v>113.8</v>
      </c>
      <c r="F23" s="20">
        <v>1.8</v>
      </c>
      <c r="G23" s="20"/>
      <c r="H23" s="24" t="s">
        <v>1</v>
      </c>
      <c r="I23" s="16">
        <v>128.30000000000001</v>
      </c>
      <c r="J23" s="16">
        <v>128.6</v>
      </c>
      <c r="K23" s="17">
        <f t="shared" si="1"/>
        <v>-12.700000000000017</v>
      </c>
      <c r="L23" s="18">
        <f t="shared" si="2"/>
        <v>-13</v>
      </c>
      <c r="M23" s="1"/>
      <c r="N23" s="1"/>
    </row>
    <row r="24" spans="1:14">
      <c r="A24" s="28" t="s">
        <v>53</v>
      </c>
      <c r="B24" s="20" t="s">
        <v>54</v>
      </c>
      <c r="C24" s="39">
        <f t="shared" si="0"/>
        <v>152.19999999999999</v>
      </c>
      <c r="D24" s="20"/>
      <c r="E24" s="22">
        <v>151</v>
      </c>
      <c r="F24" s="20">
        <v>1.2</v>
      </c>
      <c r="G24" s="20"/>
      <c r="H24" s="24" t="s">
        <v>1</v>
      </c>
      <c r="I24" s="16">
        <v>137.30000000000001</v>
      </c>
      <c r="J24" s="16">
        <v>140.80000000000001</v>
      </c>
      <c r="K24" s="17">
        <f t="shared" si="1"/>
        <v>14.899999999999977</v>
      </c>
      <c r="L24" s="18">
        <f t="shared" si="2"/>
        <v>11.399999999999977</v>
      </c>
      <c r="M24" s="1"/>
      <c r="N24" s="1"/>
    </row>
    <row r="25" spans="1:14">
      <c r="A25" s="28" t="s">
        <v>55</v>
      </c>
      <c r="B25" s="20" t="s">
        <v>56</v>
      </c>
      <c r="C25" s="39">
        <f t="shared" si="0"/>
        <v>100.8</v>
      </c>
      <c r="D25" s="20"/>
      <c r="E25" s="22">
        <v>100.8</v>
      </c>
      <c r="F25" s="20"/>
      <c r="G25" s="20"/>
      <c r="H25" s="24" t="s">
        <v>1</v>
      </c>
      <c r="I25" s="16">
        <v>100.8</v>
      </c>
      <c r="J25" s="16">
        <v>100.9</v>
      </c>
      <c r="K25" s="17">
        <f t="shared" si="1"/>
        <v>0</v>
      </c>
      <c r="L25" s="18">
        <f t="shared" si="2"/>
        <v>-0.10000000000000853</v>
      </c>
      <c r="M25" s="1"/>
      <c r="N25" s="1"/>
    </row>
    <row r="26" spans="1:14">
      <c r="A26" s="28" t="s">
        <v>57</v>
      </c>
      <c r="B26" s="22" t="s">
        <v>58</v>
      </c>
      <c r="C26" s="39">
        <f t="shared" si="0"/>
        <v>26.8</v>
      </c>
      <c r="D26" s="22"/>
      <c r="E26" s="20">
        <v>26</v>
      </c>
      <c r="F26" s="20">
        <v>0.8</v>
      </c>
      <c r="G26" s="20"/>
      <c r="H26" s="24" t="s">
        <v>1</v>
      </c>
      <c r="I26" s="16">
        <v>27.6</v>
      </c>
      <c r="J26" s="16">
        <v>27.6</v>
      </c>
      <c r="K26" s="17">
        <f t="shared" si="1"/>
        <v>-0.80000000000000071</v>
      </c>
      <c r="L26" s="18">
        <f t="shared" si="2"/>
        <v>-0.80000000000000071</v>
      </c>
      <c r="M26" s="1"/>
      <c r="N26" s="1"/>
    </row>
    <row r="27" spans="1:14">
      <c r="A27" s="28" t="s">
        <v>59</v>
      </c>
      <c r="B27" s="20" t="s">
        <v>60</v>
      </c>
      <c r="C27" s="39">
        <f t="shared" si="0"/>
        <v>77.7</v>
      </c>
      <c r="D27" s="20">
        <v>77.7</v>
      </c>
      <c r="E27" s="20"/>
      <c r="F27" s="20"/>
      <c r="G27" s="20"/>
      <c r="H27" s="24" t="s">
        <v>1</v>
      </c>
      <c r="I27" s="29">
        <v>77.7</v>
      </c>
      <c r="J27" s="29">
        <v>77.7</v>
      </c>
      <c r="K27" s="17">
        <f t="shared" si="1"/>
        <v>0</v>
      </c>
      <c r="L27" s="18">
        <f t="shared" si="2"/>
        <v>0</v>
      </c>
      <c r="M27" s="1"/>
      <c r="N27" s="1"/>
    </row>
    <row r="28" spans="1:14">
      <c r="A28" s="28" t="s">
        <v>61</v>
      </c>
      <c r="B28" s="22" t="s">
        <v>62</v>
      </c>
      <c r="C28" s="39">
        <f t="shared" si="0"/>
        <v>1</v>
      </c>
      <c r="D28" s="22">
        <v>1</v>
      </c>
      <c r="E28" s="22"/>
      <c r="F28" s="22"/>
      <c r="G28" s="22"/>
      <c r="H28" s="30" t="s">
        <v>1</v>
      </c>
      <c r="I28" s="16">
        <v>0.5</v>
      </c>
      <c r="J28" s="16">
        <v>1.3</v>
      </c>
      <c r="K28" s="17">
        <f t="shared" si="1"/>
        <v>0.5</v>
      </c>
      <c r="L28" s="18">
        <f t="shared" si="2"/>
        <v>-0.30000000000000004</v>
      </c>
      <c r="M28" s="1"/>
      <c r="N28" s="1"/>
    </row>
    <row r="29" spans="1:14">
      <c r="A29" s="28" t="s">
        <v>63</v>
      </c>
      <c r="B29" s="21" t="s">
        <v>64</v>
      </c>
      <c r="C29" s="39">
        <f t="shared" si="0"/>
        <v>15</v>
      </c>
      <c r="D29" s="22">
        <v>8</v>
      </c>
      <c r="E29" s="22"/>
      <c r="F29" s="22">
        <v>7</v>
      </c>
      <c r="G29" s="22"/>
      <c r="H29" s="30" t="s">
        <v>1</v>
      </c>
      <c r="I29" s="16">
        <v>9</v>
      </c>
      <c r="J29" s="16">
        <v>16</v>
      </c>
      <c r="K29" s="17">
        <f t="shared" si="1"/>
        <v>6</v>
      </c>
      <c r="L29" s="18">
        <f t="shared" si="2"/>
        <v>-1</v>
      </c>
      <c r="M29" s="1"/>
      <c r="N29" s="1"/>
    </row>
    <row r="30" spans="1:14">
      <c r="A30" s="28" t="s">
        <v>65</v>
      </c>
      <c r="B30" s="21" t="s">
        <v>66</v>
      </c>
      <c r="C30" s="39">
        <f t="shared" si="0"/>
        <v>353.8</v>
      </c>
      <c r="D30" s="22">
        <f>330.8+14</f>
        <v>344.8</v>
      </c>
      <c r="E30" s="22"/>
      <c r="F30" s="22">
        <v>9</v>
      </c>
      <c r="G30" s="22"/>
      <c r="H30" s="30" t="s">
        <v>1</v>
      </c>
      <c r="I30" s="16">
        <v>329.9</v>
      </c>
      <c r="J30" s="16">
        <v>329.9</v>
      </c>
      <c r="K30" s="17">
        <f t="shared" si="1"/>
        <v>23.900000000000034</v>
      </c>
      <c r="L30" s="18">
        <f t="shared" si="2"/>
        <v>23.900000000000034</v>
      </c>
      <c r="M30" s="1"/>
      <c r="N30" s="1"/>
    </row>
    <row r="31" spans="1:14">
      <c r="A31" s="28" t="s">
        <v>67</v>
      </c>
      <c r="B31" s="21" t="s">
        <v>68</v>
      </c>
      <c r="C31" s="39">
        <f t="shared" si="0"/>
        <v>160</v>
      </c>
      <c r="D31" s="22">
        <v>160</v>
      </c>
      <c r="E31" s="22"/>
      <c r="F31" s="22"/>
      <c r="G31" s="22"/>
      <c r="H31" s="30" t="s">
        <v>1</v>
      </c>
      <c r="I31" s="16">
        <v>128</v>
      </c>
      <c r="J31" s="16">
        <v>134</v>
      </c>
      <c r="K31" s="17">
        <f t="shared" si="1"/>
        <v>32</v>
      </c>
      <c r="L31" s="18">
        <f t="shared" si="2"/>
        <v>26</v>
      </c>
      <c r="M31" s="1"/>
      <c r="N31" s="1"/>
    </row>
    <row r="32" spans="1:14">
      <c r="A32" s="28" t="s">
        <v>69</v>
      </c>
      <c r="B32" s="21" t="s">
        <v>70</v>
      </c>
      <c r="C32" s="39">
        <f t="shared" si="0"/>
        <v>59.4</v>
      </c>
      <c r="D32" s="22">
        <v>59.4</v>
      </c>
      <c r="E32" s="22"/>
      <c r="F32" s="22"/>
      <c r="G32" s="22"/>
      <c r="H32" s="30" t="s">
        <v>1</v>
      </c>
      <c r="I32" s="16">
        <v>65.900000000000006</v>
      </c>
      <c r="J32" s="16">
        <v>65.900000000000006</v>
      </c>
      <c r="K32" s="17">
        <f t="shared" si="1"/>
        <v>-6.5000000000000071</v>
      </c>
      <c r="L32" s="18">
        <f t="shared" si="2"/>
        <v>-6.5000000000000071</v>
      </c>
      <c r="M32" s="1"/>
      <c r="N32" s="1"/>
    </row>
    <row r="33" spans="1:14">
      <c r="A33" s="28" t="s">
        <v>71</v>
      </c>
      <c r="B33" s="21" t="s">
        <v>72</v>
      </c>
      <c r="C33" s="39">
        <f t="shared" si="0"/>
        <v>60</v>
      </c>
      <c r="D33" s="22">
        <v>60</v>
      </c>
      <c r="E33" s="22"/>
      <c r="F33" s="22"/>
      <c r="G33" s="22"/>
      <c r="H33" s="30" t="s">
        <v>1</v>
      </c>
      <c r="I33" s="16">
        <v>52.5</v>
      </c>
      <c r="J33" s="16">
        <v>52.5</v>
      </c>
      <c r="K33" s="17">
        <f t="shared" si="1"/>
        <v>7.5</v>
      </c>
      <c r="L33" s="18">
        <f t="shared" si="2"/>
        <v>7.5</v>
      </c>
      <c r="M33" s="1"/>
      <c r="N33" s="1"/>
    </row>
    <row r="34" spans="1:14">
      <c r="A34" s="28" t="s">
        <v>73</v>
      </c>
      <c r="B34" s="21" t="s">
        <v>74</v>
      </c>
      <c r="C34" s="39">
        <f t="shared" si="0"/>
        <v>3.2</v>
      </c>
      <c r="D34" s="42">
        <v>3.2</v>
      </c>
      <c r="E34" s="22"/>
      <c r="F34" s="22"/>
      <c r="G34" s="22"/>
      <c r="H34" s="30" t="s">
        <v>1</v>
      </c>
      <c r="I34" s="16">
        <v>2</v>
      </c>
      <c r="J34" s="16">
        <v>4.7</v>
      </c>
      <c r="K34" s="17">
        <f t="shared" si="1"/>
        <v>1.2000000000000002</v>
      </c>
      <c r="L34" s="18">
        <f t="shared" si="2"/>
        <v>-1.5</v>
      </c>
      <c r="M34" s="1"/>
      <c r="N34" s="1"/>
    </row>
    <row r="35" spans="1:14">
      <c r="A35" s="28" t="s">
        <v>75</v>
      </c>
      <c r="B35" s="21" t="s">
        <v>76</v>
      </c>
      <c r="C35" s="39">
        <f t="shared" si="0"/>
        <v>15</v>
      </c>
      <c r="D35" s="22">
        <v>15</v>
      </c>
      <c r="E35" s="22"/>
      <c r="F35" s="22"/>
      <c r="G35" s="22"/>
      <c r="H35" s="30" t="s">
        <v>1</v>
      </c>
      <c r="I35" s="16">
        <v>20</v>
      </c>
      <c r="J35" s="16">
        <v>20</v>
      </c>
      <c r="K35" s="17">
        <f t="shared" si="1"/>
        <v>-5</v>
      </c>
      <c r="L35" s="18">
        <f t="shared" si="2"/>
        <v>-5</v>
      </c>
      <c r="M35" s="1"/>
      <c r="N35" s="1"/>
    </row>
    <row r="36" spans="1:14">
      <c r="A36" s="28" t="s">
        <v>77</v>
      </c>
      <c r="B36" s="21" t="s">
        <v>78</v>
      </c>
      <c r="C36" s="39">
        <f t="shared" si="0"/>
        <v>4</v>
      </c>
      <c r="D36" s="22">
        <v>4</v>
      </c>
      <c r="E36" s="22"/>
      <c r="F36" s="22"/>
      <c r="G36" s="22"/>
      <c r="H36" s="30" t="s">
        <v>1</v>
      </c>
      <c r="I36" s="16">
        <v>4</v>
      </c>
      <c r="J36" s="16">
        <v>4</v>
      </c>
      <c r="K36" s="17">
        <f t="shared" si="1"/>
        <v>0</v>
      </c>
      <c r="L36" s="18">
        <f t="shared" si="2"/>
        <v>0</v>
      </c>
      <c r="M36" s="1"/>
      <c r="N36" s="1"/>
    </row>
    <row r="37" spans="1:14">
      <c r="A37" s="28" t="s">
        <v>79</v>
      </c>
      <c r="B37" s="21" t="s">
        <v>80</v>
      </c>
      <c r="C37" s="39">
        <f t="shared" si="0"/>
        <v>82.6</v>
      </c>
      <c r="D37" s="20">
        <v>82.6</v>
      </c>
      <c r="E37" s="22"/>
      <c r="F37" s="22"/>
      <c r="G37" s="22"/>
      <c r="H37" s="30" t="s">
        <v>1</v>
      </c>
      <c r="I37" s="16">
        <v>76.099999999999994</v>
      </c>
      <c r="J37" s="16">
        <v>88.3</v>
      </c>
      <c r="K37" s="17">
        <f t="shared" si="1"/>
        <v>6.5</v>
      </c>
      <c r="L37" s="18">
        <f t="shared" si="2"/>
        <v>-5.7000000000000028</v>
      </c>
      <c r="M37" s="1"/>
      <c r="N37" s="1"/>
    </row>
    <row r="38" spans="1:14">
      <c r="A38" s="28" t="s">
        <v>81</v>
      </c>
      <c r="B38" s="21" t="s">
        <v>82</v>
      </c>
      <c r="C38" s="39">
        <f t="shared" si="0"/>
        <v>160</v>
      </c>
      <c r="D38" s="22">
        <v>71.3</v>
      </c>
      <c r="E38" s="22">
        <v>45</v>
      </c>
      <c r="F38" s="22">
        <v>43.7</v>
      </c>
      <c r="G38" s="22" t="s">
        <v>1</v>
      </c>
      <c r="H38" s="30" t="s">
        <v>1</v>
      </c>
      <c r="I38" s="16">
        <v>125</v>
      </c>
      <c r="J38" s="16">
        <v>150</v>
      </c>
      <c r="K38" s="17">
        <f t="shared" si="1"/>
        <v>35</v>
      </c>
      <c r="L38" s="18">
        <f t="shared" si="2"/>
        <v>10</v>
      </c>
      <c r="M38" s="1"/>
      <c r="N38" s="1"/>
    </row>
    <row r="39" spans="1:14">
      <c r="A39" s="28" t="s">
        <v>83</v>
      </c>
      <c r="B39" s="21" t="s">
        <v>84</v>
      </c>
      <c r="C39" s="39">
        <f t="shared" si="0"/>
        <v>7</v>
      </c>
      <c r="D39" s="41">
        <v>3</v>
      </c>
      <c r="E39" s="41" t="s">
        <v>1</v>
      </c>
      <c r="F39" s="41">
        <v>4</v>
      </c>
      <c r="G39" s="22" t="s">
        <v>1</v>
      </c>
      <c r="H39" s="30" t="s">
        <v>1</v>
      </c>
      <c r="I39" s="16">
        <v>5</v>
      </c>
      <c r="J39" s="16">
        <v>11.5</v>
      </c>
      <c r="K39" s="17">
        <f t="shared" si="1"/>
        <v>2</v>
      </c>
      <c r="L39" s="18">
        <f t="shared" si="2"/>
        <v>-4.5</v>
      </c>
      <c r="M39" s="1"/>
      <c r="N39" s="1"/>
    </row>
    <row r="40" spans="1:14">
      <c r="A40" s="28" t="s">
        <v>85</v>
      </c>
      <c r="B40" s="21" t="s">
        <v>86</v>
      </c>
      <c r="C40" s="39">
        <f t="shared" si="0"/>
        <v>16</v>
      </c>
      <c r="D40" s="22">
        <v>13</v>
      </c>
      <c r="E40" s="22"/>
      <c r="F40" s="22">
        <v>3</v>
      </c>
      <c r="G40" s="22"/>
      <c r="H40" s="30"/>
      <c r="I40" s="16">
        <v>12.5</v>
      </c>
      <c r="J40" s="16">
        <v>17</v>
      </c>
      <c r="K40" s="17">
        <f t="shared" si="1"/>
        <v>3.5</v>
      </c>
      <c r="L40" s="18">
        <f t="shared" si="2"/>
        <v>-1</v>
      </c>
      <c r="M40" s="1"/>
      <c r="N40" s="1"/>
    </row>
    <row r="41" spans="1:14">
      <c r="A41" s="28" t="s">
        <v>87</v>
      </c>
      <c r="B41" s="21" t="s">
        <v>88</v>
      </c>
      <c r="C41" s="39">
        <f t="shared" si="0"/>
        <v>8</v>
      </c>
      <c r="D41" s="22">
        <v>7</v>
      </c>
      <c r="E41" s="22"/>
      <c r="F41" s="22">
        <v>1</v>
      </c>
      <c r="G41" s="22"/>
      <c r="H41" s="30"/>
      <c r="I41" s="16">
        <v>11</v>
      </c>
      <c r="J41" s="16">
        <v>11</v>
      </c>
      <c r="K41" s="17">
        <f t="shared" si="1"/>
        <v>-3</v>
      </c>
      <c r="L41" s="18">
        <f t="shared" si="2"/>
        <v>-3</v>
      </c>
      <c r="M41" s="1"/>
      <c r="N41" s="1"/>
    </row>
    <row r="42" spans="1:14">
      <c r="A42" s="28" t="s">
        <v>89</v>
      </c>
      <c r="B42" s="21" t="s">
        <v>90</v>
      </c>
      <c r="C42" s="39">
        <f t="shared" si="0"/>
        <v>9.6999999999999993</v>
      </c>
      <c r="D42" s="22">
        <v>5.7</v>
      </c>
      <c r="E42" s="22"/>
      <c r="F42" s="22">
        <v>4</v>
      </c>
      <c r="G42" s="22"/>
      <c r="H42" s="30"/>
      <c r="I42" s="16">
        <v>11.7</v>
      </c>
      <c r="J42" s="16">
        <v>10</v>
      </c>
      <c r="K42" s="17">
        <f t="shared" si="1"/>
        <v>-2</v>
      </c>
      <c r="L42" s="18">
        <f t="shared" si="2"/>
        <v>-0.30000000000000071</v>
      </c>
      <c r="M42" s="1"/>
      <c r="N42" s="1"/>
    </row>
    <row r="43" spans="1:14">
      <c r="A43" s="28" t="s">
        <v>91</v>
      </c>
      <c r="B43" s="21" t="s">
        <v>92</v>
      </c>
      <c r="C43" s="39">
        <f t="shared" si="0"/>
        <v>1</v>
      </c>
      <c r="D43" s="22">
        <v>1</v>
      </c>
      <c r="E43" s="22"/>
      <c r="F43" s="22"/>
      <c r="G43" s="22"/>
      <c r="H43" s="30"/>
      <c r="I43" s="16">
        <v>0</v>
      </c>
      <c r="J43" s="16">
        <v>0</v>
      </c>
      <c r="K43" s="17">
        <f t="shared" si="1"/>
        <v>1</v>
      </c>
      <c r="L43" s="18">
        <f t="shared" si="2"/>
        <v>1</v>
      </c>
      <c r="M43" s="1"/>
      <c r="N43" s="1"/>
    </row>
    <row r="44" spans="1:14">
      <c r="A44" s="28" t="s">
        <v>93</v>
      </c>
      <c r="B44" s="21" t="s">
        <v>94</v>
      </c>
      <c r="C44" s="39">
        <f t="shared" si="0"/>
        <v>1623</v>
      </c>
      <c r="D44" s="22"/>
      <c r="E44" s="22">
        <v>1623</v>
      </c>
      <c r="F44" s="22"/>
      <c r="G44" s="22"/>
      <c r="H44" s="30"/>
      <c r="I44" s="43">
        <v>1368</v>
      </c>
      <c r="J44" s="43">
        <v>1656.6</v>
      </c>
      <c r="K44" s="44">
        <f t="shared" si="1"/>
        <v>255</v>
      </c>
      <c r="L44" s="45">
        <f t="shared" si="2"/>
        <v>-33.599999999999909</v>
      </c>
      <c r="M44" s="1"/>
      <c r="N44" s="1"/>
    </row>
    <row r="45" spans="1:14">
      <c r="A45" s="28" t="s">
        <v>95</v>
      </c>
      <c r="B45" s="22" t="s">
        <v>96</v>
      </c>
      <c r="C45" s="39">
        <f>SUM(D45:H45)</f>
        <v>989.8</v>
      </c>
      <c r="D45" s="22">
        <v>9.1999999999999993</v>
      </c>
      <c r="E45" s="22"/>
      <c r="F45" s="22">
        <v>104.6</v>
      </c>
      <c r="G45" s="22">
        <v>26</v>
      </c>
      <c r="H45" s="40">
        <v>850</v>
      </c>
      <c r="I45" s="55">
        <v>1527.5</v>
      </c>
      <c r="J45" s="55">
        <v>1536.8</v>
      </c>
      <c r="K45" s="55">
        <f t="shared" si="1"/>
        <v>-537.70000000000005</v>
      </c>
      <c r="L45" s="55">
        <f t="shared" si="2"/>
        <v>-547</v>
      </c>
      <c r="M45" s="1"/>
      <c r="N45" s="1"/>
    </row>
    <row r="46" spans="1:14">
      <c r="A46" s="28" t="s">
        <v>1</v>
      </c>
      <c r="B46" s="31" t="s">
        <v>97</v>
      </c>
      <c r="C46" s="32">
        <f t="shared" ref="C46:L46" si="5">SUM(C5:C45)</f>
        <v>6009.3</v>
      </c>
      <c r="D46" s="32">
        <f t="shared" si="5"/>
        <v>1911.6000000000001</v>
      </c>
      <c r="E46" s="32">
        <f t="shared" si="5"/>
        <v>2966.8999999999996</v>
      </c>
      <c r="F46" s="32">
        <f t="shared" si="5"/>
        <v>254.8</v>
      </c>
      <c r="G46" s="32">
        <f t="shared" si="5"/>
        <v>26</v>
      </c>
      <c r="H46" s="32">
        <f t="shared" si="5"/>
        <v>850</v>
      </c>
      <c r="I46" s="32">
        <f t="shared" si="5"/>
        <v>6027.5</v>
      </c>
      <c r="J46" s="32">
        <f t="shared" si="5"/>
        <v>6535.4000000000005</v>
      </c>
      <c r="K46" s="32">
        <f t="shared" si="5"/>
        <v>-18.200000000000045</v>
      </c>
      <c r="L46" s="32">
        <f t="shared" si="5"/>
        <v>-526.09999999999991</v>
      </c>
      <c r="M46" s="1"/>
      <c r="N46" s="1"/>
    </row>
    <row r="47" spans="1:14">
      <c r="A47" s="33"/>
      <c r="B47" s="34"/>
      <c r="C47" s="35"/>
      <c r="D47" s="35"/>
      <c r="E47" s="35"/>
      <c r="F47" s="35"/>
      <c r="G47" s="35"/>
      <c r="H47" s="35"/>
      <c r="I47" s="35"/>
      <c r="J47" s="35"/>
      <c r="K47" s="35"/>
      <c r="L47" s="35"/>
      <c r="M47" s="1"/>
      <c r="N47" s="1"/>
    </row>
    <row r="48" spans="1:14">
      <c r="A48" s="36"/>
      <c r="B48" s="37"/>
      <c r="C48" s="38" t="s">
        <v>1</v>
      </c>
      <c r="D48" s="38" t="s">
        <v>1</v>
      </c>
      <c r="E48" s="1"/>
      <c r="F48" s="1"/>
      <c r="G48" s="1"/>
      <c r="H48" s="1"/>
      <c r="I48" s="1"/>
      <c r="J48" s="1"/>
      <c r="K48" s="1"/>
      <c r="L48" s="1"/>
      <c r="M48" s="1"/>
      <c r="N48" s="1"/>
    </row>
  </sheetData>
  <mergeCells count="2">
    <mergeCell ref="A3:C3"/>
    <mergeCell ref="A1:K2"/>
  </mergeCells>
  <pageMargins left="0.7" right="0.7" top="0.75" bottom="0.75" header="0.3" footer="0.3"/>
  <pageSetup paperSize="9" orientation="landscape" horizontalDpi="4294967293" verticalDpi="4294967293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9B19D4-C2F7-4C1C-9ABC-C46E7C4FDE93}">
  <dimension ref="A1:AE24"/>
  <sheetViews>
    <sheetView workbookViewId="0"/>
  </sheetViews>
  <sheetFormatPr defaultColWidth="9.140625" defaultRowHeight="12"/>
  <cols>
    <col min="1" max="1" width="9.7109375" style="698" customWidth="1"/>
    <col min="2" max="2" width="9" style="698" customWidth="1"/>
    <col min="3" max="3" width="3.85546875" style="698" customWidth="1"/>
    <col min="4" max="4" width="5" style="698" customWidth="1"/>
    <col min="5" max="5" width="4.5703125" style="698" customWidth="1"/>
    <col min="6" max="6" width="5.5703125" style="698" customWidth="1"/>
    <col min="7" max="7" width="6" style="698" customWidth="1"/>
    <col min="8" max="8" width="4.28515625" style="698" customWidth="1"/>
    <col min="9" max="9" width="6.140625" style="698" customWidth="1"/>
    <col min="10" max="10" width="5.5703125" style="698" customWidth="1"/>
    <col min="11" max="11" width="4.28515625" style="698" customWidth="1"/>
    <col min="12" max="12" width="4.85546875" style="698" customWidth="1"/>
    <col min="13" max="13" width="5" style="698" customWidth="1"/>
    <col min="14" max="14" width="4.85546875" style="698" customWidth="1"/>
    <col min="15" max="15" width="3.85546875" style="698" customWidth="1"/>
    <col min="16" max="16" width="3.42578125" style="698" customWidth="1"/>
    <col min="17" max="17" width="7.42578125" style="698" customWidth="1"/>
    <col min="18" max="18" width="6.7109375" style="698" customWidth="1"/>
    <col min="19" max="19" width="5.5703125" style="698" customWidth="1"/>
    <col min="20" max="20" width="6.7109375" style="698" customWidth="1"/>
    <col min="21" max="21" width="5.140625" style="698" customWidth="1"/>
    <col min="22" max="22" width="3.7109375" style="698" customWidth="1"/>
    <col min="23" max="23" width="4.42578125" style="698" customWidth="1"/>
    <col min="24" max="24" width="6.5703125" style="698" customWidth="1"/>
    <col min="25" max="25" width="6.7109375" style="698" customWidth="1"/>
    <col min="26" max="26" width="6" style="698" customWidth="1"/>
    <col min="27" max="27" width="7.5703125" style="698" customWidth="1"/>
    <col min="28" max="16384" width="9.140625" style="698"/>
  </cols>
  <sheetData>
    <row r="1" spans="1:31" ht="12.75" customHeight="1">
      <c r="G1" s="699"/>
      <c r="H1" s="699"/>
      <c r="I1" s="699"/>
      <c r="J1" s="699"/>
      <c r="P1" s="700"/>
      <c r="Q1" s="700"/>
      <c r="T1" s="695"/>
      <c r="V1" s="701"/>
      <c r="W1" s="701"/>
      <c r="X1" s="789"/>
      <c r="Y1" s="789"/>
      <c r="Z1" s="702"/>
      <c r="AA1" s="701"/>
    </row>
    <row r="2" spans="1:31">
      <c r="A2" s="790" t="s">
        <v>941</v>
      </c>
      <c r="B2" s="790"/>
      <c r="C2" s="790"/>
      <c r="D2" s="790"/>
      <c r="E2" s="790"/>
      <c r="F2" s="790"/>
      <c r="G2" s="790"/>
      <c r="H2" s="790"/>
      <c r="I2" s="790"/>
      <c r="J2" s="790"/>
      <c r="K2" s="790"/>
      <c r="L2" s="790"/>
      <c r="M2" s="790"/>
      <c r="N2" s="790"/>
      <c r="O2" s="790"/>
      <c r="P2" s="790"/>
      <c r="Q2" s="790"/>
      <c r="R2" s="790"/>
      <c r="S2" s="790"/>
      <c r="T2" s="790"/>
      <c r="U2" s="790"/>
      <c r="V2" s="790"/>
      <c r="W2" s="790"/>
      <c r="X2" s="790"/>
      <c r="Y2" s="790"/>
      <c r="Z2" s="790"/>
      <c r="AA2" s="790"/>
    </row>
    <row r="3" spans="1:31">
      <c r="A3" s="790"/>
      <c r="B3" s="790"/>
      <c r="C3" s="790"/>
      <c r="D3" s="790"/>
      <c r="E3" s="790"/>
      <c r="F3" s="790"/>
      <c r="G3" s="790"/>
      <c r="H3" s="790"/>
      <c r="I3" s="790"/>
      <c r="J3" s="790"/>
      <c r="K3" s="790"/>
      <c r="L3" s="790"/>
      <c r="M3" s="790"/>
      <c r="N3" s="790"/>
      <c r="O3" s="790"/>
      <c r="P3" s="790"/>
      <c r="Q3" s="790"/>
      <c r="R3" s="790"/>
      <c r="S3" s="790"/>
      <c r="T3" s="790"/>
      <c r="U3" s="790"/>
      <c r="V3" s="790"/>
      <c r="W3" s="790"/>
      <c r="X3" s="790"/>
      <c r="Y3" s="790"/>
      <c r="Z3" s="790"/>
      <c r="AA3" s="790"/>
    </row>
    <row r="4" spans="1:31" ht="12.75">
      <c r="AA4" s="703" t="s">
        <v>2</v>
      </c>
    </row>
    <row r="5" spans="1:31" ht="252">
      <c r="A5" s="704" t="s">
        <v>4</v>
      </c>
      <c r="B5" s="705"/>
      <c r="C5" s="706" t="s">
        <v>942</v>
      </c>
      <c r="D5" s="706" t="s">
        <v>943</v>
      </c>
      <c r="E5" s="706" t="s">
        <v>944</v>
      </c>
      <c r="F5" s="706" t="s">
        <v>945</v>
      </c>
      <c r="G5" s="706" t="s">
        <v>946</v>
      </c>
      <c r="H5" s="706" t="s">
        <v>947</v>
      </c>
      <c r="I5" s="706" t="s">
        <v>948</v>
      </c>
      <c r="J5" s="706" t="s">
        <v>949</v>
      </c>
      <c r="K5" s="706" t="s">
        <v>950</v>
      </c>
      <c r="L5" s="706" t="s">
        <v>951</v>
      </c>
      <c r="M5" s="706" t="s">
        <v>952</v>
      </c>
      <c r="N5" s="706" t="s">
        <v>953</v>
      </c>
      <c r="O5" s="706" t="s">
        <v>954</v>
      </c>
      <c r="P5" s="706" t="s">
        <v>955</v>
      </c>
      <c r="Q5" s="707" t="s">
        <v>956</v>
      </c>
      <c r="R5" s="707" t="s">
        <v>957</v>
      </c>
      <c r="S5" s="707" t="s">
        <v>958</v>
      </c>
      <c r="T5" s="706" t="s">
        <v>959</v>
      </c>
      <c r="U5" s="706" t="s">
        <v>960</v>
      </c>
      <c r="V5" s="706" t="s">
        <v>961</v>
      </c>
      <c r="W5" s="706" t="s">
        <v>962</v>
      </c>
      <c r="X5" s="706" t="s">
        <v>963</v>
      </c>
      <c r="Y5" s="708" t="s">
        <v>964</v>
      </c>
      <c r="Z5" s="709" t="s">
        <v>965</v>
      </c>
      <c r="AA5" s="710" t="s">
        <v>5</v>
      </c>
      <c r="AE5" s="711"/>
    </row>
    <row r="6" spans="1:31" ht="19.5">
      <c r="A6" s="791" t="s">
        <v>966</v>
      </c>
      <c r="B6" s="712" t="s">
        <v>967</v>
      </c>
      <c r="C6" s="713">
        <v>1.2</v>
      </c>
      <c r="D6" s="713">
        <v>34.4</v>
      </c>
      <c r="E6" s="713">
        <v>72.400000000000006</v>
      </c>
      <c r="F6" s="714"/>
      <c r="G6" s="713">
        <v>308.7</v>
      </c>
      <c r="H6" s="713">
        <v>9</v>
      </c>
      <c r="I6" s="713">
        <v>239.5</v>
      </c>
      <c r="J6" s="713">
        <v>458</v>
      </c>
      <c r="K6" s="714">
        <v>17.8</v>
      </c>
      <c r="L6" s="713">
        <v>78.7</v>
      </c>
      <c r="M6" s="715">
        <v>29.2</v>
      </c>
      <c r="N6" s="713">
        <v>9.6999999999999993</v>
      </c>
      <c r="O6" s="713">
        <v>7.2</v>
      </c>
      <c r="P6" s="716">
        <v>0.7</v>
      </c>
      <c r="Q6" s="717">
        <v>1079.8</v>
      </c>
      <c r="R6" s="717">
        <v>1649</v>
      </c>
      <c r="S6" s="718"/>
      <c r="T6" s="714"/>
      <c r="U6" s="714">
        <v>10.7</v>
      </c>
      <c r="V6" s="713">
        <v>4.9000000000000004</v>
      </c>
      <c r="W6" s="714">
        <v>77.900000000000006</v>
      </c>
      <c r="X6" s="719">
        <v>85.495999999999995</v>
      </c>
      <c r="Y6" s="719">
        <v>25.456</v>
      </c>
      <c r="Z6" s="720">
        <v>65.843999999999994</v>
      </c>
      <c r="AA6" s="721">
        <f>SUM(C6:Z6)</f>
        <v>4265.5960000000005</v>
      </c>
    </row>
    <row r="7" spans="1:31" ht="19.5">
      <c r="A7" s="792"/>
      <c r="B7" s="712" t="s">
        <v>968</v>
      </c>
      <c r="C7" s="713">
        <v>1.2</v>
      </c>
      <c r="D7" s="713">
        <v>34.4</v>
      </c>
      <c r="E7" s="713">
        <f>72.4-1.2</f>
        <v>71.2</v>
      </c>
      <c r="F7" s="714"/>
      <c r="G7" s="713">
        <v>320.7</v>
      </c>
      <c r="H7" s="713">
        <v>9</v>
      </c>
      <c r="I7" s="713">
        <v>239.5</v>
      </c>
      <c r="J7" s="713">
        <v>458</v>
      </c>
      <c r="K7" s="714">
        <v>17.8</v>
      </c>
      <c r="L7" s="713">
        <f>78.7-48.8</f>
        <v>29.900000000000006</v>
      </c>
      <c r="M7" s="715">
        <v>20.2</v>
      </c>
      <c r="N7" s="713">
        <v>9.6999999999999993</v>
      </c>
      <c r="O7" s="713">
        <v>7.2</v>
      </c>
      <c r="P7" s="716">
        <v>0.7</v>
      </c>
      <c r="Q7" s="717">
        <v>1079.8</v>
      </c>
      <c r="R7" s="717">
        <v>2121.1999999999998</v>
      </c>
      <c r="S7" s="718"/>
      <c r="T7" s="714"/>
      <c r="U7" s="714">
        <v>10.7</v>
      </c>
      <c r="V7" s="713">
        <v>4.9000000000000004</v>
      </c>
      <c r="W7" s="714">
        <v>77.900000000000006</v>
      </c>
      <c r="X7" s="719">
        <v>99.658000000000001</v>
      </c>
      <c r="Y7" s="719">
        <v>25.456</v>
      </c>
      <c r="Z7" s="719">
        <v>65.843999999999994</v>
      </c>
      <c r="AA7" s="721">
        <f t="shared" ref="AA7:AA22" si="0">SUM(C7:Z7)</f>
        <v>4704.9579999999996</v>
      </c>
    </row>
    <row r="8" spans="1:31" ht="19.5">
      <c r="A8" s="793"/>
      <c r="B8" s="712" t="s">
        <v>102</v>
      </c>
      <c r="C8" s="722">
        <v>1.24</v>
      </c>
      <c r="D8" s="713">
        <v>34.200000000000003</v>
      </c>
      <c r="E8" s="713">
        <v>74.900000000000006</v>
      </c>
      <c r="F8" s="714"/>
      <c r="G8" s="713">
        <v>380</v>
      </c>
      <c r="H8" s="713">
        <v>9</v>
      </c>
      <c r="I8" s="713">
        <v>239.3</v>
      </c>
      <c r="J8" s="713">
        <v>458.8</v>
      </c>
      <c r="K8" s="714">
        <v>17.8</v>
      </c>
      <c r="L8" s="713">
        <v>49.7</v>
      </c>
      <c r="M8" s="713">
        <v>29.2</v>
      </c>
      <c r="N8" s="722">
        <v>10.08</v>
      </c>
      <c r="O8" s="713">
        <v>7.5</v>
      </c>
      <c r="P8" s="716">
        <v>0.7</v>
      </c>
      <c r="Q8" s="717">
        <v>1483</v>
      </c>
      <c r="R8" s="717">
        <v>2187.6999999999998</v>
      </c>
      <c r="S8" s="718"/>
      <c r="T8" s="714"/>
      <c r="U8" s="714">
        <v>55.7</v>
      </c>
      <c r="V8" s="713">
        <v>3.4</v>
      </c>
      <c r="W8" s="714">
        <v>77.2</v>
      </c>
      <c r="X8" s="719">
        <v>85.5</v>
      </c>
      <c r="Y8" s="719">
        <v>33.700000000000003</v>
      </c>
      <c r="Z8" s="719">
        <v>65.900000000000006</v>
      </c>
      <c r="AA8" s="721">
        <f t="shared" si="0"/>
        <v>5304.5199999999986</v>
      </c>
      <c r="AD8" s="723"/>
    </row>
    <row r="9" spans="1:31" ht="19.5">
      <c r="A9" s="794" t="s">
        <v>969</v>
      </c>
      <c r="B9" s="712" t="s">
        <v>967</v>
      </c>
      <c r="C9" s="713"/>
      <c r="D9" s="713"/>
      <c r="E9" s="713"/>
      <c r="F9" s="714">
        <v>979.4</v>
      </c>
      <c r="G9" s="713"/>
      <c r="H9" s="713"/>
      <c r="I9" s="713"/>
      <c r="J9" s="713"/>
      <c r="K9" s="714"/>
      <c r="L9" s="713"/>
      <c r="M9" s="713"/>
      <c r="N9" s="713"/>
      <c r="O9" s="713"/>
      <c r="P9" s="716"/>
      <c r="Q9" s="717"/>
      <c r="R9" s="717"/>
      <c r="S9" s="718"/>
      <c r="T9" s="714"/>
      <c r="U9" s="714"/>
      <c r="V9" s="713"/>
      <c r="W9" s="714"/>
      <c r="X9" s="719"/>
      <c r="Y9" s="719"/>
      <c r="Z9" s="719"/>
      <c r="AA9" s="721">
        <f t="shared" si="0"/>
        <v>979.4</v>
      </c>
    </row>
    <row r="10" spans="1:31" ht="19.5">
      <c r="A10" s="794"/>
      <c r="B10" s="712" t="s">
        <v>968</v>
      </c>
      <c r="C10" s="713"/>
      <c r="D10" s="713"/>
      <c r="E10" s="713"/>
      <c r="F10" s="713">
        <v>1010</v>
      </c>
      <c r="G10" s="713"/>
      <c r="H10" s="713"/>
      <c r="I10" s="713"/>
      <c r="J10" s="713"/>
      <c r="K10" s="714"/>
      <c r="L10" s="713"/>
      <c r="M10" s="713"/>
      <c r="N10" s="713"/>
      <c r="O10" s="713"/>
      <c r="P10" s="716"/>
      <c r="Q10" s="717"/>
      <c r="R10" s="717"/>
      <c r="S10" s="718"/>
      <c r="T10" s="714"/>
      <c r="U10" s="714"/>
      <c r="V10" s="713"/>
      <c r="W10" s="714"/>
      <c r="X10" s="719"/>
      <c r="Y10" s="719"/>
      <c r="Z10" s="719"/>
      <c r="AA10" s="721">
        <f t="shared" si="0"/>
        <v>1010</v>
      </c>
    </row>
    <row r="11" spans="1:31" ht="19.5">
      <c r="A11" s="795"/>
      <c r="B11" s="724" t="s">
        <v>102</v>
      </c>
      <c r="C11" s="725"/>
      <c r="D11" s="725"/>
      <c r="E11" s="725"/>
      <c r="F11" s="725">
        <v>1075.4000000000001</v>
      </c>
      <c r="G11" s="725"/>
      <c r="H11" s="725"/>
      <c r="I11" s="726"/>
      <c r="J11" s="725"/>
      <c r="K11" s="726"/>
      <c r="L11" s="725"/>
      <c r="M11" s="725"/>
      <c r="N11" s="725"/>
      <c r="O11" s="726"/>
      <c r="P11" s="727"/>
      <c r="Q11" s="725"/>
      <c r="R11" s="725"/>
      <c r="S11" s="725"/>
      <c r="T11" s="725"/>
      <c r="U11" s="725"/>
      <c r="V11" s="728"/>
      <c r="W11" s="725"/>
      <c r="X11" s="725"/>
      <c r="Y11" s="725"/>
      <c r="Z11" s="725"/>
      <c r="AA11" s="721">
        <f t="shared" si="0"/>
        <v>1075.4000000000001</v>
      </c>
    </row>
    <row r="12" spans="1:31" ht="19.5">
      <c r="A12" s="791" t="s">
        <v>970</v>
      </c>
      <c r="B12" s="712" t="s">
        <v>967</v>
      </c>
      <c r="C12" s="729"/>
      <c r="D12" s="729"/>
      <c r="E12" s="729"/>
      <c r="F12" s="729"/>
      <c r="G12" s="729"/>
      <c r="H12" s="729"/>
      <c r="I12" s="730"/>
      <c r="J12" s="729"/>
      <c r="K12" s="730"/>
      <c r="L12" s="729"/>
      <c r="M12" s="729"/>
      <c r="N12" s="729"/>
      <c r="O12" s="730"/>
      <c r="P12" s="731"/>
      <c r="Q12" s="729"/>
      <c r="R12" s="729"/>
      <c r="S12" s="732">
        <v>656.72</v>
      </c>
      <c r="T12" s="732">
        <v>167.58</v>
      </c>
      <c r="U12" s="729"/>
      <c r="V12" s="733"/>
      <c r="W12" s="729"/>
      <c r="X12" s="729"/>
      <c r="Y12" s="729"/>
      <c r="Z12" s="729"/>
      <c r="AA12" s="721">
        <f t="shared" si="0"/>
        <v>824.30000000000007</v>
      </c>
    </row>
    <row r="13" spans="1:31" ht="19.5">
      <c r="A13" s="792"/>
      <c r="B13" s="712" t="s">
        <v>968</v>
      </c>
      <c r="C13" s="729"/>
      <c r="D13" s="734"/>
      <c r="E13" s="734"/>
      <c r="F13" s="729"/>
      <c r="G13" s="734"/>
      <c r="H13" s="734"/>
      <c r="I13" s="734"/>
      <c r="J13" s="734"/>
      <c r="K13" s="734"/>
      <c r="L13" s="734"/>
      <c r="M13" s="734"/>
      <c r="N13" s="734"/>
      <c r="O13" s="734"/>
      <c r="P13" s="735"/>
      <c r="Q13" s="734"/>
      <c r="R13" s="734"/>
      <c r="S13" s="732">
        <v>656.72</v>
      </c>
      <c r="T13" s="732">
        <v>167.58</v>
      </c>
      <c r="U13" s="734"/>
      <c r="V13" s="733"/>
      <c r="W13" s="734"/>
      <c r="X13" s="732"/>
      <c r="Y13" s="734"/>
      <c r="Z13" s="734"/>
      <c r="AA13" s="721">
        <f t="shared" si="0"/>
        <v>824.30000000000007</v>
      </c>
    </row>
    <row r="14" spans="1:31" ht="19.5">
      <c r="A14" s="796"/>
      <c r="B14" s="724" t="s">
        <v>102</v>
      </c>
      <c r="C14" s="729"/>
      <c r="D14" s="734"/>
      <c r="E14" s="734"/>
      <c r="F14" s="729"/>
      <c r="G14" s="734"/>
      <c r="H14" s="734"/>
      <c r="I14" s="734"/>
      <c r="J14" s="734"/>
      <c r="K14" s="734"/>
      <c r="L14" s="734"/>
      <c r="M14" s="734"/>
      <c r="N14" s="734"/>
      <c r="O14" s="734"/>
      <c r="P14" s="735"/>
      <c r="Q14" s="734"/>
      <c r="R14" s="734"/>
      <c r="S14" s="732">
        <f>606.66+129.9</f>
        <v>736.56</v>
      </c>
      <c r="T14" s="732">
        <v>178.55</v>
      </c>
      <c r="U14" s="734"/>
      <c r="V14" s="733"/>
      <c r="W14" s="734"/>
      <c r="X14" s="734"/>
      <c r="Y14" s="734"/>
      <c r="Z14" s="734"/>
      <c r="AA14" s="721">
        <f t="shared" si="0"/>
        <v>915.1099999999999</v>
      </c>
    </row>
    <row r="15" spans="1:31" ht="19.5">
      <c r="A15" s="791" t="s">
        <v>971</v>
      </c>
      <c r="B15" s="712" t="s">
        <v>967</v>
      </c>
      <c r="C15" s="729"/>
      <c r="D15" s="734"/>
      <c r="E15" s="734"/>
      <c r="F15" s="729"/>
      <c r="G15" s="734"/>
      <c r="H15" s="734"/>
      <c r="I15" s="734"/>
      <c r="J15" s="734"/>
      <c r="K15" s="734"/>
      <c r="L15" s="734"/>
      <c r="M15" s="734"/>
      <c r="N15" s="734"/>
      <c r="O15" s="734"/>
      <c r="P15" s="735"/>
      <c r="Q15" s="734"/>
      <c r="R15" s="729">
        <v>642.29999999999995</v>
      </c>
      <c r="S15" s="729"/>
      <c r="T15" s="729"/>
      <c r="U15" s="734"/>
      <c r="V15" s="733"/>
      <c r="W15" s="734"/>
      <c r="X15" s="734"/>
      <c r="Y15" s="734"/>
      <c r="Z15" s="734"/>
      <c r="AA15" s="721">
        <f t="shared" si="0"/>
        <v>642.29999999999995</v>
      </c>
    </row>
    <row r="16" spans="1:31" ht="19.5">
      <c r="A16" s="792"/>
      <c r="B16" s="712" t="s">
        <v>968</v>
      </c>
      <c r="C16" s="729"/>
      <c r="D16" s="734"/>
      <c r="E16" s="734"/>
      <c r="F16" s="729"/>
      <c r="G16" s="734"/>
      <c r="H16" s="734"/>
      <c r="I16" s="734"/>
      <c r="J16" s="734"/>
      <c r="K16" s="734"/>
      <c r="L16" s="734"/>
      <c r="M16" s="734"/>
      <c r="N16" s="734"/>
      <c r="O16" s="734"/>
      <c r="P16" s="735"/>
      <c r="Q16" s="734"/>
      <c r="R16" s="729">
        <v>642.29999999999995</v>
      </c>
      <c r="S16" s="729"/>
      <c r="T16" s="729"/>
      <c r="U16" s="734"/>
      <c r="V16" s="733"/>
      <c r="W16" s="734"/>
      <c r="X16" s="734"/>
      <c r="Y16" s="734"/>
      <c r="Z16" s="734"/>
      <c r="AA16" s="721">
        <f t="shared" si="0"/>
        <v>642.29999999999995</v>
      </c>
    </row>
    <row r="17" spans="1:29" ht="19.5">
      <c r="A17" s="792"/>
      <c r="B17" s="724" t="s">
        <v>102</v>
      </c>
      <c r="C17" s="729"/>
      <c r="D17" s="734"/>
      <c r="E17" s="734"/>
      <c r="F17" s="729"/>
      <c r="G17" s="734"/>
      <c r="H17" s="734"/>
      <c r="I17" s="734"/>
      <c r="J17" s="734"/>
      <c r="K17" s="734"/>
      <c r="L17" s="734"/>
      <c r="M17" s="734"/>
      <c r="N17" s="734"/>
      <c r="O17" s="734"/>
      <c r="P17" s="735"/>
      <c r="Q17" s="734"/>
      <c r="R17" s="729">
        <v>722</v>
      </c>
      <c r="S17" s="729"/>
      <c r="T17" s="729"/>
      <c r="U17" s="734"/>
      <c r="V17" s="733"/>
      <c r="W17" s="734"/>
      <c r="X17" s="734"/>
      <c r="Y17" s="734"/>
      <c r="Z17" s="736"/>
      <c r="AA17" s="721">
        <f t="shared" si="0"/>
        <v>722</v>
      </c>
    </row>
    <row r="18" spans="1:29" ht="19.5">
      <c r="A18" s="785" t="s">
        <v>5</v>
      </c>
      <c r="B18" s="737" t="s">
        <v>967</v>
      </c>
      <c r="C18" s="738">
        <f t="shared" ref="C18:Z18" si="1">C6+C9+C12+C15</f>
        <v>1.2</v>
      </c>
      <c r="D18" s="738">
        <f t="shared" si="1"/>
        <v>34.4</v>
      </c>
      <c r="E18" s="738">
        <f t="shared" si="1"/>
        <v>72.400000000000006</v>
      </c>
      <c r="F18" s="738">
        <f t="shared" si="1"/>
        <v>979.4</v>
      </c>
      <c r="G18" s="738">
        <f t="shared" si="1"/>
        <v>308.7</v>
      </c>
      <c r="H18" s="738">
        <f t="shared" si="1"/>
        <v>9</v>
      </c>
      <c r="I18" s="738">
        <f t="shared" si="1"/>
        <v>239.5</v>
      </c>
      <c r="J18" s="738">
        <f t="shared" si="1"/>
        <v>458</v>
      </c>
      <c r="K18" s="738">
        <f t="shared" si="1"/>
        <v>17.8</v>
      </c>
      <c r="L18" s="738">
        <f t="shared" si="1"/>
        <v>78.7</v>
      </c>
      <c r="M18" s="738">
        <f t="shared" si="1"/>
        <v>29.2</v>
      </c>
      <c r="N18" s="738">
        <f t="shared" si="1"/>
        <v>9.6999999999999993</v>
      </c>
      <c r="O18" s="738">
        <f t="shared" si="1"/>
        <v>7.2</v>
      </c>
      <c r="P18" s="738">
        <f t="shared" si="1"/>
        <v>0.7</v>
      </c>
      <c r="Q18" s="738">
        <f t="shared" si="1"/>
        <v>1079.8</v>
      </c>
      <c r="R18" s="738">
        <f t="shared" si="1"/>
        <v>2291.3000000000002</v>
      </c>
      <c r="S18" s="739">
        <f t="shared" si="1"/>
        <v>656.72</v>
      </c>
      <c r="T18" s="739">
        <f t="shared" si="1"/>
        <v>167.58</v>
      </c>
      <c r="U18" s="738">
        <f t="shared" si="1"/>
        <v>10.7</v>
      </c>
      <c r="V18" s="740">
        <f t="shared" si="1"/>
        <v>4.9000000000000004</v>
      </c>
      <c r="W18" s="738">
        <f t="shared" si="1"/>
        <v>77.900000000000006</v>
      </c>
      <c r="X18" s="741">
        <f t="shared" si="1"/>
        <v>85.495999999999995</v>
      </c>
      <c r="Y18" s="742">
        <f t="shared" si="1"/>
        <v>25.456</v>
      </c>
      <c r="Z18" s="742">
        <f t="shared" si="1"/>
        <v>65.843999999999994</v>
      </c>
      <c r="AA18" s="721">
        <f t="shared" si="0"/>
        <v>6711.5959999999995</v>
      </c>
      <c r="AC18" s="743"/>
    </row>
    <row r="19" spans="1:29" ht="19.5">
      <c r="A19" s="785"/>
      <c r="B19" s="744" t="s">
        <v>968</v>
      </c>
      <c r="C19" s="745">
        <f t="shared" ref="C19:Z20" si="2">SUM(C7+C10+C13+C16)</f>
        <v>1.2</v>
      </c>
      <c r="D19" s="745">
        <f t="shared" si="2"/>
        <v>34.4</v>
      </c>
      <c r="E19" s="745">
        <f t="shared" si="2"/>
        <v>71.2</v>
      </c>
      <c r="F19" s="745">
        <f t="shared" si="2"/>
        <v>1010</v>
      </c>
      <c r="G19" s="745">
        <f t="shared" si="2"/>
        <v>320.7</v>
      </c>
      <c r="H19" s="745">
        <f t="shared" si="2"/>
        <v>9</v>
      </c>
      <c r="I19" s="745">
        <f t="shared" si="2"/>
        <v>239.5</v>
      </c>
      <c r="J19" s="745">
        <f t="shared" si="2"/>
        <v>458</v>
      </c>
      <c r="K19" s="745">
        <f t="shared" si="2"/>
        <v>17.8</v>
      </c>
      <c r="L19" s="745">
        <f t="shared" si="2"/>
        <v>29.900000000000006</v>
      </c>
      <c r="M19" s="745">
        <f t="shared" si="2"/>
        <v>20.2</v>
      </c>
      <c r="N19" s="745">
        <f t="shared" si="2"/>
        <v>9.6999999999999993</v>
      </c>
      <c r="O19" s="745">
        <f t="shared" si="2"/>
        <v>7.2</v>
      </c>
      <c r="P19" s="745">
        <f t="shared" si="2"/>
        <v>0.7</v>
      </c>
      <c r="Q19" s="745">
        <f t="shared" si="2"/>
        <v>1079.8</v>
      </c>
      <c r="R19" s="745">
        <f t="shared" si="2"/>
        <v>2763.5</v>
      </c>
      <c r="S19" s="746">
        <f t="shared" si="2"/>
        <v>656.72</v>
      </c>
      <c r="T19" s="746">
        <f t="shared" si="2"/>
        <v>167.58</v>
      </c>
      <c r="U19" s="745">
        <f t="shared" si="2"/>
        <v>10.7</v>
      </c>
      <c r="V19" s="747">
        <f t="shared" si="2"/>
        <v>4.9000000000000004</v>
      </c>
      <c r="W19" s="745">
        <f t="shared" si="2"/>
        <v>77.900000000000006</v>
      </c>
      <c r="X19" s="748">
        <f t="shared" si="2"/>
        <v>99.658000000000001</v>
      </c>
      <c r="Y19" s="749">
        <f t="shared" si="2"/>
        <v>25.456</v>
      </c>
      <c r="Z19" s="749">
        <f t="shared" si="2"/>
        <v>65.843999999999994</v>
      </c>
      <c r="AA19" s="721">
        <f t="shared" si="0"/>
        <v>7181.5579999999991</v>
      </c>
      <c r="AC19" s="743"/>
    </row>
    <row r="20" spans="1:29" ht="19.5">
      <c r="A20" s="786"/>
      <c r="B20" s="750" t="s">
        <v>102</v>
      </c>
      <c r="C20" s="751">
        <f t="shared" si="2"/>
        <v>1.24</v>
      </c>
      <c r="D20" s="752">
        <f t="shared" si="2"/>
        <v>34.200000000000003</v>
      </c>
      <c r="E20" s="752">
        <f t="shared" si="2"/>
        <v>74.900000000000006</v>
      </c>
      <c r="F20" s="752">
        <f t="shared" si="2"/>
        <v>1075.4000000000001</v>
      </c>
      <c r="G20" s="752">
        <f t="shared" si="2"/>
        <v>380</v>
      </c>
      <c r="H20" s="752">
        <f t="shared" si="2"/>
        <v>9</v>
      </c>
      <c r="I20" s="752">
        <f t="shared" si="2"/>
        <v>239.3</v>
      </c>
      <c r="J20" s="752">
        <f t="shared" si="2"/>
        <v>458.8</v>
      </c>
      <c r="K20" s="752">
        <f t="shared" si="2"/>
        <v>17.8</v>
      </c>
      <c r="L20" s="752">
        <f t="shared" si="2"/>
        <v>49.7</v>
      </c>
      <c r="M20" s="752">
        <f t="shared" si="2"/>
        <v>29.2</v>
      </c>
      <c r="N20" s="752">
        <f t="shared" si="2"/>
        <v>10.08</v>
      </c>
      <c r="O20" s="752">
        <f t="shared" si="2"/>
        <v>7.5</v>
      </c>
      <c r="P20" s="752">
        <f t="shared" si="2"/>
        <v>0.7</v>
      </c>
      <c r="Q20" s="752">
        <f t="shared" si="2"/>
        <v>1483</v>
      </c>
      <c r="R20" s="752">
        <f t="shared" si="2"/>
        <v>2909.7</v>
      </c>
      <c r="S20" s="753">
        <f t="shared" si="2"/>
        <v>736.56</v>
      </c>
      <c r="T20" s="753">
        <f t="shared" si="2"/>
        <v>178.55</v>
      </c>
      <c r="U20" s="752">
        <f t="shared" si="2"/>
        <v>55.7</v>
      </c>
      <c r="V20" s="752">
        <f t="shared" si="2"/>
        <v>3.4</v>
      </c>
      <c r="W20" s="752">
        <f t="shared" si="2"/>
        <v>77.2</v>
      </c>
      <c r="X20" s="754">
        <f t="shared" si="2"/>
        <v>85.5</v>
      </c>
      <c r="Y20" s="755">
        <f t="shared" si="2"/>
        <v>33.700000000000003</v>
      </c>
      <c r="Z20" s="756">
        <f>SUM(Z8+Z11+Z14+Z17)</f>
        <v>65.900000000000006</v>
      </c>
      <c r="AA20" s="757">
        <f t="shared" si="0"/>
        <v>8017.0299999999988</v>
      </c>
      <c r="AC20" s="743"/>
    </row>
    <row r="21" spans="1:29" ht="45">
      <c r="A21" s="787" t="s">
        <v>875</v>
      </c>
      <c r="B21" s="758" t="s">
        <v>972</v>
      </c>
      <c r="C21" s="759">
        <f t="shared" ref="C21:Z21" si="3">SUM(C20-C18)</f>
        <v>4.0000000000000036E-2</v>
      </c>
      <c r="D21" s="760">
        <f t="shared" si="3"/>
        <v>-0.19999999999999574</v>
      </c>
      <c r="E21" s="760">
        <f t="shared" si="3"/>
        <v>2.5</v>
      </c>
      <c r="F21" s="760">
        <f t="shared" si="3"/>
        <v>96.000000000000114</v>
      </c>
      <c r="G21" s="760">
        <f t="shared" si="3"/>
        <v>71.300000000000011</v>
      </c>
      <c r="H21" s="760">
        <f t="shared" si="3"/>
        <v>0</v>
      </c>
      <c r="I21" s="760">
        <f t="shared" si="3"/>
        <v>-0.19999999999998863</v>
      </c>
      <c r="J21" s="760">
        <f t="shared" si="3"/>
        <v>0.80000000000001137</v>
      </c>
      <c r="K21" s="760">
        <f t="shared" si="3"/>
        <v>0</v>
      </c>
      <c r="L21" s="760">
        <f t="shared" si="3"/>
        <v>-29</v>
      </c>
      <c r="M21" s="760">
        <f t="shared" si="3"/>
        <v>0</v>
      </c>
      <c r="N21" s="760">
        <f t="shared" si="3"/>
        <v>0.38000000000000078</v>
      </c>
      <c r="O21" s="760">
        <f t="shared" si="3"/>
        <v>0.29999999999999982</v>
      </c>
      <c r="P21" s="760">
        <f t="shared" si="3"/>
        <v>0</v>
      </c>
      <c r="Q21" s="760">
        <f t="shared" si="3"/>
        <v>403.20000000000005</v>
      </c>
      <c r="R21" s="760">
        <f t="shared" si="3"/>
        <v>618.39999999999964</v>
      </c>
      <c r="S21" s="760">
        <f t="shared" si="3"/>
        <v>79.839999999999918</v>
      </c>
      <c r="T21" s="760">
        <f t="shared" si="3"/>
        <v>10.969999999999999</v>
      </c>
      <c r="U21" s="760">
        <f t="shared" si="3"/>
        <v>45</v>
      </c>
      <c r="V21" s="760">
        <f t="shared" si="3"/>
        <v>-1.5000000000000004</v>
      </c>
      <c r="W21" s="760">
        <f t="shared" si="3"/>
        <v>-0.70000000000000284</v>
      </c>
      <c r="X21" s="761">
        <f t="shared" si="3"/>
        <v>4.0000000000048885E-3</v>
      </c>
      <c r="Y21" s="761">
        <f t="shared" si="3"/>
        <v>8.2440000000000033</v>
      </c>
      <c r="Z21" s="761">
        <f t="shared" si="3"/>
        <v>5.6000000000011596E-2</v>
      </c>
      <c r="AA21" s="721">
        <f t="shared" si="0"/>
        <v>1305.4339999999997</v>
      </c>
    </row>
    <row r="22" spans="1:29" ht="45">
      <c r="A22" s="788"/>
      <c r="B22" s="762" t="s">
        <v>973</v>
      </c>
      <c r="C22" s="759">
        <f t="shared" ref="C22:Z22" si="4">SUM(C20-C19)</f>
        <v>4.0000000000000036E-2</v>
      </c>
      <c r="D22" s="760">
        <f t="shared" si="4"/>
        <v>-0.19999999999999574</v>
      </c>
      <c r="E22" s="760">
        <f t="shared" si="4"/>
        <v>3.7000000000000028</v>
      </c>
      <c r="F22" s="760">
        <f t="shared" si="4"/>
        <v>65.400000000000091</v>
      </c>
      <c r="G22" s="760">
        <f t="shared" si="4"/>
        <v>59.300000000000011</v>
      </c>
      <c r="H22" s="760">
        <f t="shared" si="4"/>
        <v>0</v>
      </c>
      <c r="I22" s="760">
        <f t="shared" si="4"/>
        <v>-0.19999999999998863</v>
      </c>
      <c r="J22" s="760">
        <f t="shared" si="4"/>
        <v>0.80000000000001137</v>
      </c>
      <c r="K22" s="760">
        <f t="shared" si="4"/>
        <v>0</v>
      </c>
      <c r="L22" s="759">
        <f t="shared" si="4"/>
        <v>19.799999999999997</v>
      </c>
      <c r="M22" s="760">
        <f t="shared" si="4"/>
        <v>9</v>
      </c>
      <c r="N22" s="760">
        <f t="shared" si="4"/>
        <v>0.38000000000000078</v>
      </c>
      <c r="O22" s="760">
        <f t="shared" si="4"/>
        <v>0.29999999999999982</v>
      </c>
      <c r="P22" s="760">
        <f t="shared" si="4"/>
        <v>0</v>
      </c>
      <c r="Q22" s="760">
        <f t="shared" si="4"/>
        <v>403.20000000000005</v>
      </c>
      <c r="R22" s="760">
        <f t="shared" si="4"/>
        <v>146.19999999999982</v>
      </c>
      <c r="S22" s="760">
        <f t="shared" si="4"/>
        <v>79.839999999999918</v>
      </c>
      <c r="T22" s="760">
        <f t="shared" si="4"/>
        <v>10.969999999999999</v>
      </c>
      <c r="U22" s="760">
        <f t="shared" si="4"/>
        <v>45</v>
      </c>
      <c r="V22" s="760">
        <f t="shared" si="4"/>
        <v>-1.5000000000000004</v>
      </c>
      <c r="W22" s="760">
        <f t="shared" si="4"/>
        <v>-0.70000000000000284</v>
      </c>
      <c r="X22" s="761">
        <f t="shared" si="4"/>
        <v>-14.158000000000001</v>
      </c>
      <c r="Y22" s="761">
        <f t="shared" si="4"/>
        <v>8.2440000000000033</v>
      </c>
      <c r="Z22" s="761">
        <f t="shared" si="4"/>
        <v>5.6000000000011596E-2</v>
      </c>
      <c r="AA22" s="721">
        <f t="shared" si="0"/>
        <v>835.47199999999998</v>
      </c>
    </row>
    <row r="24" spans="1:29">
      <c r="M24" s="763"/>
      <c r="N24" s="763"/>
      <c r="O24" s="763"/>
      <c r="P24" s="763"/>
      <c r="Q24" s="763"/>
    </row>
  </sheetData>
  <mergeCells count="8">
    <mergeCell ref="A18:A20"/>
    <mergeCell ref="A21:A22"/>
    <mergeCell ref="X1:Y1"/>
    <mergeCell ref="A2:AA3"/>
    <mergeCell ref="A6:A8"/>
    <mergeCell ref="A9:A11"/>
    <mergeCell ref="A12:A14"/>
    <mergeCell ref="A15:A17"/>
  </mergeCells>
  <pageMargins left="0.7" right="0.7" top="0.75" bottom="0.75" header="0.3" footer="0.3"/>
  <pageSetup paperSize="9" orientation="landscape" horizontalDpi="4294967293" verticalDpi="4294967293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Q746"/>
  <sheetViews>
    <sheetView zoomScaleNormal="100" workbookViewId="0">
      <pane xSplit="2" ySplit="6" topLeftCell="C7" activePane="bottomRight" state="frozen"/>
      <selection pane="topRight"/>
      <selection pane="bottomLeft"/>
      <selection pane="bottomRight"/>
    </sheetView>
  </sheetViews>
  <sheetFormatPr defaultColWidth="9.140625" defaultRowHeight="12.75"/>
  <cols>
    <col min="1" max="1" width="9.5703125" style="58" customWidth="1"/>
    <col min="2" max="2" width="42.7109375" style="58" customWidth="1"/>
    <col min="3" max="3" width="6.7109375" style="58" customWidth="1"/>
    <col min="4" max="4" width="14.7109375" style="58" hidden="1" customWidth="1"/>
    <col min="5" max="5" width="10.5703125" style="58" hidden="1" customWidth="1"/>
    <col min="6" max="7" width="11" style="58" customWidth="1"/>
    <col min="8" max="8" width="10.85546875" style="58" customWidth="1"/>
    <col min="9" max="9" width="10.7109375" style="58" customWidth="1"/>
    <col min="10" max="10" width="8.7109375" style="58" hidden="1" customWidth="1"/>
    <col min="11" max="11" width="9" style="58" customWidth="1"/>
    <col min="12" max="12" width="8.5703125" style="58" hidden="1" customWidth="1"/>
    <col min="13" max="13" width="8.42578125" style="58" customWidth="1"/>
    <col min="14" max="14" width="8.140625" style="58" hidden="1" customWidth="1"/>
    <col min="15" max="15" width="8.28515625" style="58" customWidth="1"/>
    <col min="16" max="16" width="7.5703125" style="58" hidden="1" customWidth="1"/>
    <col min="17" max="17" width="8.28515625" style="58" customWidth="1"/>
    <col min="18" max="16384" width="9.140625" style="58"/>
  </cols>
  <sheetData>
    <row r="1" spans="1:17">
      <c r="E1" s="59"/>
      <c r="I1" s="59"/>
    </row>
    <row r="2" spans="1:17" ht="15.75" customHeight="1">
      <c r="A2" s="797" t="s">
        <v>98</v>
      </c>
      <c r="B2" s="797"/>
      <c r="C2" s="797"/>
      <c r="D2" s="797"/>
      <c r="E2" s="797"/>
      <c r="F2" s="797"/>
      <c r="G2" s="797"/>
      <c r="H2" s="797"/>
      <c r="I2" s="797"/>
      <c r="J2" s="797"/>
      <c r="K2" s="797"/>
      <c r="L2" s="797"/>
      <c r="M2" s="797"/>
      <c r="N2" s="797"/>
    </row>
    <row r="3" spans="1:17">
      <c r="E3" s="59"/>
      <c r="I3" s="59"/>
      <c r="Q3" s="59" t="s">
        <v>2</v>
      </c>
    </row>
    <row r="4" spans="1:17" ht="64.900000000000006" customHeight="1">
      <c r="A4" s="801" t="s">
        <v>3</v>
      </c>
      <c r="B4" s="802" t="s">
        <v>99</v>
      </c>
      <c r="C4" s="803" t="s">
        <v>100</v>
      </c>
      <c r="D4" s="799" t="s">
        <v>11</v>
      </c>
      <c r="E4" s="799"/>
      <c r="F4" s="799" t="s">
        <v>101</v>
      </c>
      <c r="G4" s="799"/>
      <c r="H4" s="800" t="s">
        <v>102</v>
      </c>
      <c r="I4" s="800"/>
      <c r="J4" s="798" t="s">
        <v>103</v>
      </c>
      <c r="K4" s="798"/>
      <c r="L4" s="798" t="s">
        <v>104</v>
      </c>
      <c r="M4" s="798"/>
      <c r="N4" s="798" t="s">
        <v>105</v>
      </c>
      <c r="O4" s="798"/>
      <c r="P4" s="798" t="s">
        <v>106</v>
      </c>
      <c r="Q4" s="798"/>
    </row>
    <row r="5" spans="1:17" ht="61.9" customHeight="1">
      <c r="A5" s="801"/>
      <c r="B5" s="802"/>
      <c r="C5" s="803"/>
      <c r="D5" s="60" t="s">
        <v>5</v>
      </c>
      <c r="E5" s="61" t="s">
        <v>107</v>
      </c>
      <c r="F5" s="60" t="s">
        <v>5</v>
      </c>
      <c r="G5" s="62" t="s">
        <v>107</v>
      </c>
      <c r="H5" s="63" t="s">
        <v>5</v>
      </c>
      <c r="I5" s="64" t="s">
        <v>107</v>
      </c>
      <c r="J5" s="65" t="s">
        <v>108</v>
      </c>
      <c r="K5" s="66" t="s">
        <v>109</v>
      </c>
      <c r="L5" s="67" t="s">
        <v>110</v>
      </c>
      <c r="M5" s="66" t="s">
        <v>111</v>
      </c>
      <c r="N5" s="68" t="s">
        <v>112</v>
      </c>
      <c r="O5" s="66" t="s">
        <v>113</v>
      </c>
      <c r="P5" s="69" t="s">
        <v>114</v>
      </c>
      <c r="Q5" s="66" t="s">
        <v>115</v>
      </c>
    </row>
    <row r="6" spans="1:17">
      <c r="A6" s="518">
        <v>1</v>
      </c>
      <c r="B6" s="519">
        <v>2</v>
      </c>
      <c r="C6" s="70">
        <v>3</v>
      </c>
      <c r="D6" s="520">
        <v>4</v>
      </c>
      <c r="E6" s="521">
        <v>5</v>
      </c>
      <c r="F6" s="520">
        <v>6</v>
      </c>
      <c r="G6" s="520">
        <v>7</v>
      </c>
      <c r="H6" s="522">
        <v>8</v>
      </c>
      <c r="I6" s="523">
        <v>9</v>
      </c>
      <c r="J6" s="524">
        <v>10</v>
      </c>
      <c r="K6" s="525">
        <v>11</v>
      </c>
      <c r="L6" s="526">
        <v>12</v>
      </c>
      <c r="M6" s="527">
        <v>13</v>
      </c>
      <c r="N6" s="528">
        <v>14</v>
      </c>
      <c r="O6" s="525">
        <v>15</v>
      </c>
      <c r="P6" s="529">
        <v>16</v>
      </c>
      <c r="Q6" s="525">
        <v>17</v>
      </c>
    </row>
    <row r="7" spans="1:17">
      <c r="A7" s="500" t="s">
        <v>15</v>
      </c>
      <c r="B7" s="517" t="s">
        <v>116</v>
      </c>
      <c r="C7" s="84"/>
      <c r="D7" s="123">
        <f t="shared" ref="D7:I7" si="0">SUM(D9)</f>
        <v>2917.7249999999999</v>
      </c>
      <c r="E7" s="142">
        <f t="shared" si="0"/>
        <v>2552.7469999999998</v>
      </c>
      <c r="F7" s="123">
        <f t="shared" si="0"/>
        <v>3160.9409999999998</v>
      </c>
      <c r="G7" s="142">
        <f t="shared" si="0"/>
        <v>2675.8620000000001</v>
      </c>
      <c r="H7" s="75">
        <f t="shared" si="0"/>
        <v>3308.3830000000003</v>
      </c>
      <c r="I7" s="75">
        <f t="shared" si="0"/>
        <v>2930.1799999999994</v>
      </c>
      <c r="J7" s="76">
        <f>SUM(H7-D7)</f>
        <v>390.65800000000036</v>
      </c>
      <c r="K7" s="77">
        <f>SUM(H7-F7)</f>
        <v>147.44200000000046</v>
      </c>
      <c r="L7" s="78">
        <f>SUM(I7-E7)</f>
        <v>377.43299999999954</v>
      </c>
      <c r="M7" s="79">
        <f>SUM(I7-G7)</f>
        <v>254.3179999999993</v>
      </c>
      <c r="N7" s="80">
        <f>SUM(H7/D7*100-100)</f>
        <v>13.389130229888039</v>
      </c>
      <c r="O7" s="79">
        <f>SUM(H7/F7*100-100)</f>
        <v>4.6644970595781672</v>
      </c>
      <c r="P7" s="81">
        <f>SUM(I7/E7*100-100)</f>
        <v>14.785366509097827</v>
      </c>
      <c r="Q7" s="79">
        <f>SUM(I7/G7*100-100)</f>
        <v>9.504152306808038</v>
      </c>
    </row>
    <row r="8" spans="1:17">
      <c r="A8" s="82"/>
      <c r="B8" s="83" t="s">
        <v>117</v>
      </c>
      <c r="C8" s="84"/>
      <c r="D8" s="85"/>
      <c r="E8" s="86"/>
      <c r="F8" s="85"/>
      <c r="G8" s="86"/>
      <c r="H8" s="87"/>
      <c r="I8" s="87"/>
      <c r="J8" s="76"/>
      <c r="K8" s="77"/>
      <c r="L8" s="78"/>
      <c r="M8" s="79"/>
      <c r="N8" s="80"/>
      <c r="O8" s="79"/>
      <c r="P8" s="81"/>
      <c r="Q8" s="79"/>
    </row>
    <row r="9" spans="1:17">
      <c r="A9" s="82" t="s">
        <v>118</v>
      </c>
      <c r="B9" s="88" t="s">
        <v>119</v>
      </c>
      <c r="C9" s="89" t="s">
        <v>120</v>
      </c>
      <c r="D9" s="90">
        <f t="shared" ref="D9:I9" si="1">SUM(D10:D13)</f>
        <v>2917.7249999999999</v>
      </c>
      <c r="E9" s="91">
        <f t="shared" si="1"/>
        <v>2552.7469999999998</v>
      </c>
      <c r="F9" s="90">
        <f t="shared" si="1"/>
        <v>3160.9409999999998</v>
      </c>
      <c r="G9" s="91">
        <f t="shared" si="1"/>
        <v>2675.8620000000001</v>
      </c>
      <c r="H9" s="92">
        <f t="shared" si="1"/>
        <v>3308.3830000000003</v>
      </c>
      <c r="I9" s="92">
        <f t="shared" si="1"/>
        <v>2930.1799999999994</v>
      </c>
      <c r="J9" s="76">
        <f>SUM(H9-D9)</f>
        <v>390.65800000000036</v>
      </c>
      <c r="K9" s="77">
        <f>SUM(H9-F9)</f>
        <v>147.44200000000046</v>
      </c>
      <c r="L9" s="78">
        <f>SUM(I9-E9)</f>
        <v>377.43299999999954</v>
      </c>
      <c r="M9" s="79">
        <f>SUM(I9-G9)</f>
        <v>254.3179999999993</v>
      </c>
      <c r="N9" s="80">
        <f>SUM(H9/D9*100-100)</f>
        <v>13.389130229888039</v>
      </c>
      <c r="O9" s="79">
        <f>SUM(H9/F9*100-100)</f>
        <v>4.6644970595781672</v>
      </c>
      <c r="P9" s="81">
        <f>SUM(I9/E9*100-100)</f>
        <v>14.785366509097827</v>
      </c>
      <c r="Q9" s="79">
        <f>SUM(I9/G9*100-100)</f>
        <v>9.504152306808038</v>
      </c>
    </row>
    <row r="10" spans="1:17">
      <c r="A10" s="82" t="s">
        <v>121</v>
      </c>
      <c r="B10" s="93" t="s">
        <v>122</v>
      </c>
      <c r="C10" s="89"/>
      <c r="D10" s="85">
        <v>545.6</v>
      </c>
      <c r="E10" s="85">
        <v>413.8</v>
      </c>
      <c r="F10" s="85">
        <v>597.22</v>
      </c>
      <c r="G10" s="86">
        <v>416.315</v>
      </c>
      <c r="H10" s="87">
        <f>572.3+10.1</f>
        <v>582.4</v>
      </c>
      <c r="I10" s="87">
        <v>448.2</v>
      </c>
      <c r="J10" s="76">
        <f>SUM(H10-D10)</f>
        <v>36.799999999999955</v>
      </c>
      <c r="K10" s="77">
        <f>SUM(H10-F10)</f>
        <v>-14.82000000000005</v>
      </c>
      <c r="L10" s="78">
        <f>SUM(I10-E10)</f>
        <v>34.399999999999977</v>
      </c>
      <c r="M10" s="79">
        <f>SUM(I10-G10)</f>
        <v>31.884999999999991</v>
      </c>
      <c r="N10" s="80">
        <f>SUM(H10/D10*100-100)</f>
        <v>6.7448680351906063</v>
      </c>
      <c r="O10" s="79">
        <f>SUM(H10/F10*100-100)</f>
        <v>-2.4814976055724856</v>
      </c>
      <c r="P10" s="81">
        <f>SUM(I10/E10*100-100)</f>
        <v>8.3131947800869881</v>
      </c>
      <c r="Q10" s="79">
        <f>SUM(I10/G10*100-100)</f>
        <v>7.6588640812846052</v>
      </c>
    </row>
    <row r="11" spans="1:17" ht="24" customHeight="1">
      <c r="A11" s="94" t="s">
        <v>123</v>
      </c>
      <c r="B11" s="56" t="s">
        <v>124</v>
      </c>
      <c r="C11" s="84"/>
      <c r="D11" s="85">
        <v>2200.1</v>
      </c>
      <c r="E11" s="85">
        <v>2094.6999999999998</v>
      </c>
      <c r="F11" s="85">
        <v>2391.721</v>
      </c>
      <c r="G11" s="86">
        <v>2215.3000000000002</v>
      </c>
      <c r="H11" s="87">
        <v>2553.9</v>
      </c>
      <c r="I11" s="87">
        <v>2436.1999999999998</v>
      </c>
      <c r="J11" s="76">
        <f>SUM(H11-D11)</f>
        <v>353.80000000000018</v>
      </c>
      <c r="K11" s="77">
        <f>SUM(H11-F11)</f>
        <v>162.17900000000009</v>
      </c>
      <c r="L11" s="78">
        <f>SUM(I11-E11)</f>
        <v>341.5</v>
      </c>
      <c r="M11" s="79">
        <f>SUM(I11-G11)</f>
        <v>220.89999999999964</v>
      </c>
      <c r="N11" s="80">
        <f>SUM(H11/D11*100-100)</f>
        <v>16.081087223308032</v>
      </c>
      <c r="O11" s="79">
        <f>SUM(H11/F11*100-100)</f>
        <v>6.7808494385423757</v>
      </c>
      <c r="P11" s="81">
        <f>SUM(I11/E11*100-100)</f>
        <v>16.303050556165573</v>
      </c>
      <c r="Q11" s="79">
        <f>SUM(I11/G11*100-100)</f>
        <v>9.9715614138039825</v>
      </c>
    </row>
    <row r="12" spans="1:17" ht="24.75" customHeight="1">
      <c r="A12" s="95" t="s">
        <v>125</v>
      </c>
      <c r="B12" s="57" t="s">
        <v>126</v>
      </c>
      <c r="C12" s="83"/>
      <c r="D12" s="96">
        <v>26.024999999999999</v>
      </c>
      <c r="E12" s="96">
        <v>25.547000000000001</v>
      </c>
      <c r="F12" s="96">
        <v>26</v>
      </c>
      <c r="G12" s="97">
        <v>25.547000000000001</v>
      </c>
      <c r="H12" s="98">
        <v>27.582999999999998</v>
      </c>
      <c r="I12" s="99">
        <v>27.08</v>
      </c>
      <c r="J12" s="76">
        <f>SUM(H12-D12)</f>
        <v>1.5579999999999998</v>
      </c>
      <c r="K12" s="77">
        <f>SUM(H12-F12)</f>
        <v>1.5829999999999984</v>
      </c>
      <c r="L12" s="78">
        <f>SUM(I12-E12)</f>
        <v>1.5329999999999977</v>
      </c>
      <c r="M12" s="79">
        <f>SUM(I12-G12)</f>
        <v>1.5329999999999977</v>
      </c>
      <c r="N12" s="80"/>
      <c r="O12" s="79">
        <f>SUM(H12/F12*100-100)</f>
        <v>6.0884615384615444</v>
      </c>
      <c r="P12" s="81">
        <f>SUM(I12/E12*100-100)</f>
        <v>6.0007045837084547</v>
      </c>
      <c r="Q12" s="79">
        <f>SUM(I12/G12*100-100)</f>
        <v>6.0007045837084547</v>
      </c>
    </row>
    <row r="13" spans="1:17" ht="13.9" customHeight="1">
      <c r="A13" s="502" t="s">
        <v>127</v>
      </c>
      <c r="B13" s="511" t="s">
        <v>128</v>
      </c>
      <c r="C13" s="447"/>
      <c r="D13" s="504">
        <v>146</v>
      </c>
      <c r="E13" s="504">
        <v>18.7</v>
      </c>
      <c r="F13" s="504">
        <v>146</v>
      </c>
      <c r="G13" s="418">
        <v>18.7</v>
      </c>
      <c r="H13" s="505">
        <v>144.5</v>
      </c>
      <c r="I13" s="394">
        <v>18.7</v>
      </c>
      <c r="J13" s="506">
        <f t="shared" ref="J13:J36" si="2">SUM(H13-D13)</f>
        <v>-1.5</v>
      </c>
      <c r="K13" s="507">
        <f t="shared" ref="K13:K36" si="3">SUM(H13-F13)</f>
        <v>-1.5</v>
      </c>
      <c r="L13" s="508">
        <f t="shared" ref="L13:L36" si="4">SUM(I13-E13)</f>
        <v>0</v>
      </c>
      <c r="M13" s="514">
        <f t="shared" ref="M13:M36" si="5">SUM(I13-G13)</f>
        <v>0</v>
      </c>
      <c r="N13" s="509">
        <f t="shared" ref="N13:N36" si="6">SUM(H13/D13*100-100)</f>
        <v>-1.0273972602739718</v>
      </c>
      <c r="O13" s="509">
        <f t="shared" ref="O13:O36" si="7">SUM(H13/F13*100-100)</f>
        <v>-1.0273972602739718</v>
      </c>
      <c r="P13" s="510">
        <f t="shared" ref="P13:P36" si="8">SUM(I13/E13*100-100)</f>
        <v>0</v>
      </c>
      <c r="Q13" s="513">
        <f t="shared" ref="Q13:Q36" si="9">SUM(I13/G13*100-100)</f>
        <v>0</v>
      </c>
    </row>
    <row r="14" spans="1:17">
      <c r="A14" s="500" t="s">
        <v>17</v>
      </c>
      <c r="B14" s="156" t="s">
        <v>129</v>
      </c>
      <c r="C14" s="84"/>
      <c r="D14" s="123">
        <f t="shared" ref="D14:I14" si="10">SUM(D16)</f>
        <v>3937.7489999999998</v>
      </c>
      <c r="E14" s="501">
        <f t="shared" si="10"/>
        <v>3452.8560000000002</v>
      </c>
      <c r="F14" s="123">
        <f t="shared" si="10"/>
        <v>4142.902</v>
      </c>
      <c r="G14" s="501">
        <f t="shared" si="10"/>
        <v>3618.1560000000004</v>
      </c>
      <c r="H14" s="75">
        <f t="shared" si="10"/>
        <v>4577.049</v>
      </c>
      <c r="I14" s="75">
        <f t="shared" si="10"/>
        <v>4098.2060000000001</v>
      </c>
      <c r="J14" s="76">
        <f>SUM(H14-D14)</f>
        <v>639.30000000000018</v>
      </c>
      <c r="K14" s="77">
        <f>SUM(H14-F14)</f>
        <v>434.14699999999993</v>
      </c>
      <c r="L14" s="78">
        <f>SUM(I14-E14)</f>
        <v>645.34999999999991</v>
      </c>
      <c r="M14" s="79">
        <f>SUM(I14-G14)</f>
        <v>480.04999999999973</v>
      </c>
      <c r="N14" s="80">
        <f>SUM(H14/D14*100-100)</f>
        <v>16.235163795356186</v>
      </c>
      <c r="O14" s="79">
        <f>SUM(H14/F14*100-100)</f>
        <v>10.479296879337241</v>
      </c>
      <c r="P14" s="81">
        <f>SUM(I14/E14*100-100)</f>
        <v>18.690324763036742</v>
      </c>
      <c r="Q14" s="79">
        <f>SUM(I14/G14*100-100)</f>
        <v>13.267808242651768</v>
      </c>
    </row>
    <row r="15" spans="1:17">
      <c r="A15" s="82"/>
      <c r="B15" s="112" t="s">
        <v>117</v>
      </c>
      <c r="C15" s="84"/>
      <c r="D15" s="85"/>
      <c r="E15" s="86"/>
      <c r="F15" s="85"/>
      <c r="G15" s="86"/>
      <c r="H15" s="87"/>
      <c r="I15" s="87"/>
      <c r="J15" s="76"/>
      <c r="K15" s="77"/>
      <c r="L15" s="78"/>
      <c r="M15" s="79"/>
      <c r="N15" s="80"/>
      <c r="O15" s="79"/>
      <c r="P15" s="81"/>
      <c r="Q15" s="79"/>
    </row>
    <row r="16" spans="1:17">
      <c r="A16" s="113" t="s">
        <v>130</v>
      </c>
      <c r="B16" s="114" t="s">
        <v>119</v>
      </c>
      <c r="C16" s="89" t="s">
        <v>120</v>
      </c>
      <c r="D16" s="90">
        <f t="shared" ref="D16:I16" si="11">SUM(D17:D21)</f>
        <v>3937.7489999999998</v>
      </c>
      <c r="E16" s="91">
        <f t="shared" si="11"/>
        <v>3452.8560000000002</v>
      </c>
      <c r="F16" s="90">
        <f t="shared" si="11"/>
        <v>4142.902</v>
      </c>
      <c r="G16" s="91">
        <f t="shared" si="11"/>
        <v>3618.1560000000004</v>
      </c>
      <c r="H16" s="92">
        <f t="shared" si="11"/>
        <v>4577.049</v>
      </c>
      <c r="I16" s="92">
        <f t="shared" si="11"/>
        <v>4098.2060000000001</v>
      </c>
      <c r="J16" s="76">
        <f>SUM(H16-D16)</f>
        <v>639.30000000000018</v>
      </c>
      <c r="K16" s="77">
        <f>SUM(H16-F16)</f>
        <v>434.14699999999993</v>
      </c>
      <c r="L16" s="78">
        <f>SUM(I16-E16)</f>
        <v>645.34999999999991</v>
      </c>
      <c r="M16" s="79">
        <f>SUM(I16-G16)</f>
        <v>480.04999999999973</v>
      </c>
      <c r="N16" s="80">
        <f>SUM(H16/D16*100-100)</f>
        <v>16.235163795356186</v>
      </c>
      <c r="O16" s="79">
        <f>SUM(H16/F16*100-100)</f>
        <v>10.479296879337241</v>
      </c>
      <c r="P16" s="81">
        <f>SUM(I16/E16*100-100)</f>
        <v>18.690324763036742</v>
      </c>
      <c r="Q16" s="79">
        <f>SUM(I16/G16*100-100)</f>
        <v>13.267808242651768</v>
      </c>
    </row>
    <row r="17" spans="1:17">
      <c r="A17" s="113" t="s">
        <v>131</v>
      </c>
      <c r="B17" s="115" t="s">
        <v>122</v>
      </c>
      <c r="C17" s="89"/>
      <c r="D17" s="85">
        <v>1195.9000000000001</v>
      </c>
      <c r="E17" s="85">
        <v>915.8</v>
      </c>
      <c r="F17" s="85">
        <v>1198.442</v>
      </c>
      <c r="G17" s="86">
        <v>911.7</v>
      </c>
      <c r="H17" s="87">
        <f>1222.9+42</f>
        <v>1264.9000000000001</v>
      </c>
      <c r="I17" s="87">
        <v>1007.1</v>
      </c>
      <c r="J17" s="76">
        <f t="shared" si="2"/>
        <v>69</v>
      </c>
      <c r="K17" s="77">
        <f t="shared" si="3"/>
        <v>66.458000000000084</v>
      </c>
      <c r="L17" s="78">
        <f t="shared" si="4"/>
        <v>91.300000000000068</v>
      </c>
      <c r="M17" s="79">
        <f t="shared" si="5"/>
        <v>95.399999999999977</v>
      </c>
      <c r="N17" s="80">
        <f t="shared" si="6"/>
        <v>5.7697131867213045</v>
      </c>
      <c r="O17" s="79">
        <f t="shared" si="7"/>
        <v>5.5453664007102645</v>
      </c>
      <c r="P17" s="81">
        <f t="shared" si="8"/>
        <v>9.9694256387857791</v>
      </c>
      <c r="Q17" s="79">
        <f t="shared" si="9"/>
        <v>10.463968410661394</v>
      </c>
    </row>
    <row r="18" spans="1:17" ht="28.5" customHeight="1">
      <c r="A18" s="116" t="s">
        <v>132</v>
      </c>
      <c r="B18" s="56" t="s">
        <v>124</v>
      </c>
      <c r="C18" s="101"/>
      <c r="D18" s="85">
        <v>2534.1999999999998</v>
      </c>
      <c r="E18" s="85">
        <v>2427</v>
      </c>
      <c r="F18" s="85">
        <v>2724.8110000000001</v>
      </c>
      <c r="G18" s="86">
        <v>2596.4</v>
      </c>
      <c r="H18" s="87">
        <v>3056.8</v>
      </c>
      <c r="I18" s="87">
        <v>2942.4</v>
      </c>
      <c r="J18" s="76">
        <f>SUM(H18-D18)</f>
        <v>522.60000000000036</v>
      </c>
      <c r="K18" s="77">
        <f>SUM(H18-F18)</f>
        <v>331.98900000000003</v>
      </c>
      <c r="L18" s="78">
        <f>SUM(I18-E18)</f>
        <v>515.40000000000009</v>
      </c>
      <c r="M18" s="79">
        <f>SUM(I18-G18)</f>
        <v>346</v>
      </c>
      <c r="N18" s="80">
        <f>SUM(H18/D18*100-100)</f>
        <v>20.621892510456959</v>
      </c>
      <c r="O18" s="79">
        <f>SUM(H18/F18*100-100)</f>
        <v>12.18392761920002</v>
      </c>
      <c r="P18" s="81">
        <f>SUM(I18/E18*100-100)</f>
        <v>21.236093943139679</v>
      </c>
      <c r="Q18" s="79">
        <f>SUM(I18/G18*100-100)</f>
        <v>13.326143891542145</v>
      </c>
    </row>
    <row r="19" spans="1:17" ht="26.25" customHeight="1">
      <c r="A19" s="116" t="s">
        <v>133</v>
      </c>
      <c r="B19" s="57" t="s">
        <v>126</v>
      </c>
      <c r="C19" s="101"/>
      <c r="D19" s="85">
        <v>20.449000000000002</v>
      </c>
      <c r="E19" s="85">
        <v>20.155999999999999</v>
      </c>
      <c r="F19" s="85">
        <v>20.449000000000002</v>
      </c>
      <c r="G19" s="85">
        <v>20.155999999999999</v>
      </c>
      <c r="H19" s="87">
        <v>23.949000000000002</v>
      </c>
      <c r="I19" s="87">
        <v>23.606000000000002</v>
      </c>
      <c r="J19" s="76">
        <f>SUM(H19-D19)</f>
        <v>3.5</v>
      </c>
      <c r="K19" s="77">
        <f>SUM(H19-F19)</f>
        <v>3.5</v>
      </c>
      <c r="L19" s="78">
        <f>SUM(I19-E19)</f>
        <v>3.4500000000000028</v>
      </c>
      <c r="M19" s="79">
        <f>SUM(I19-G19)</f>
        <v>3.4500000000000028</v>
      </c>
      <c r="N19" s="80"/>
      <c r="O19" s="79">
        <f>SUM(H19/F19*100-100)</f>
        <v>17.115751381485637</v>
      </c>
      <c r="P19" s="81">
        <f>SUM(I19/E19*100-100)</f>
        <v>17.116491367334802</v>
      </c>
      <c r="Q19" s="79">
        <f>SUM(I19/G19*100-100)</f>
        <v>17.116491367334802</v>
      </c>
    </row>
    <row r="20" spans="1:17" ht="25.5">
      <c r="A20" s="116" t="s">
        <v>134</v>
      </c>
      <c r="B20" s="117" t="s">
        <v>135</v>
      </c>
      <c r="C20" s="101"/>
      <c r="D20" s="85">
        <v>91.2</v>
      </c>
      <c r="E20" s="85">
        <v>89.9</v>
      </c>
      <c r="F20" s="85">
        <v>91.2</v>
      </c>
      <c r="G20" s="85">
        <v>89.9</v>
      </c>
      <c r="H20" s="87">
        <v>127.4</v>
      </c>
      <c r="I20" s="87">
        <v>125.1</v>
      </c>
      <c r="J20" s="76">
        <f t="shared" si="2"/>
        <v>36.200000000000003</v>
      </c>
      <c r="K20" s="77">
        <f t="shared" si="3"/>
        <v>36.200000000000003</v>
      </c>
      <c r="L20" s="78">
        <f t="shared" si="4"/>
        <v>35.199999999999989</v>
      </c>
      <c r="M20" s="79">
        <f t="shared" si="5"/>
        <v>35.199999999999989</v>
      </c>
      <c r="N20" s="80">
        <f t="shared" si="6"/>
        <v>39.692982456140356</v>
      </c>
      <c r="O20" s="79">
        <f t="shared" si="7"/>
        <v>39.692982456140356</v>
      </c>
      <c r="P20" s="81">
        <f t="shared" si="8"/>
        <v>39.154616240266961</v>
      </c>
      <c r="Q20" s="79">
        <f t="shared" si="9"/>
        <v>39.154616240266961</v>
      </c>
    </row>
    <row r="21" spans="1:17" ht="12.75" customHeight="1">
      <c r="A21" s="515" t="s">
        <v>136</v>
      </c>
      <c r="B21" s="512" t="s">
        <v>128</v>
      </c>
      <c r="C21" s="503"/>
      <c r="D21" s="504">
        <v>96</v>
      </c>
      <c r="E21" s="504"/>
      <c r="F21" s="192">
        <v>108</v>
      </c>
      <c r="G21" s="418"/>
      <c r="H21" s="505">
        <v>104</v>
      </c>
      <c r="I21" s="394"/>
      <c r="J21" s="506">
        <f>SUM(H21-D21)</f>
        <v>8</v>
      </c>
      <c r="K21" s="507">
        <f>SUM(H21-F21)</f>
        <v>-4</v>
      </c>
      <c r="L21" s="508">
        <v>0</v>
      </c>
      <c r="M21" s="514">
        <f>SUM(I21-G21)</f>
        <v>0</v>
      </c>
      <c r="N21" s="509">
        <f>SUM(H21/D21*100-100)</f>
        <v>8.3333333333333286</v>
      </c>
      <c r="O21" s="509">
        <f>SUM(H21/F21*100-100)</f>
        <v>-3.7037037037037095</v>
      </c>
      <c r="P21" s="510">
        <v>0</v>
      </c>
      <c r="Q21" s="514">
        <v>0</v>
      </c>
    </row>
    <row r="22" spans="1:17" s="37" customFormat="1">
      <c r="A22" s="155" t="s">
        <v>19</v>
      </c>
      <c r="B22" s="156" t="s">
        <v>18</v>
      </c>
      <c r="D22" s="123">
        <f t="shared" ref="D22:I22" si="12">SUM(D24+D30)</f>
        <v>3022.6089999999999</v>
      </c>
      <c r="E22" s="142">
        <f t="shared" si="12"/>
        <v>2486.2520000000004</v>
      </c>
      <c r="F22" s="123">
        <f t="shared" si="12"/>
        <v>3224.1320000000001</v>
      </c>
      <c r="G22" s="142">
        <f t="shared" si="12"/>
        <v>2673.07</v>
      </c>
      <c r="H22" s="75">
        <f t="shared" si="12"/>
        <v>3307.7689</v>
      </c>
      <c r="I22" s="75">
        <f t="shared" si="12"/>
        <v>2966.4720000000002</v>
      </c>
      <c r="J22" s="76">
        <f>SUM(H22-D22)</f>
        <v>285.15990000000011</v>
      </c>
      <c r="K22" s="77">
        <f>SUM(H22-F22)</f>
        <v>83.636899999999969</v>
      </c>
      <c r="L22" s="78">
        <f>SUM(I22-E22)</f>
        <v>480.2199999999998</v>
      </c>
      <c r="M22" s="79">
        <f>SUM(I22-G22)</f>
        <v>293.40200000000004</v>
      </c>
      <c r="N22" s="80">
        <f>SUM(H22/D22*100-100)</f>
        <v>9.4342304942518211</v>
      </c>
      <c r="O22" s="79">
        <f>SUM(H22/F22*100-100)</f>
        <v>2.594090440465834</v>
      </c>
      <c r="P22" s="81">
        <f>SUM(I22/E22*100-100)</f>
        <v>19.315017142268758</v>
      </c>
      <c r="Q22" s="79">
        <f>SUM(I22/G22*100-100)</f>
        <v>10.976218355673439</v>
      </c>
    </row>
    <row r="23" spans="1:17">
      <c r="A23" s="122"/>
      <c r="B23" s="112" t="s">
        <v>117</v>
      </c>
      <c r="C23" s="84"/>
      <c r="D23" s="123"/>
      <c r="E23" s="86"/>
      <c r="F23" s="123"/>
      <c r="G23" s="86"/>
      <c r="H23" s="75"/>
      <c r="I23" s="87"/>
      <c r="J23" s="76"/>
      <c r="K23" s="77"/>
      <c r="L23" s="78"/>
      <c r="M23" s="79"/>
      <c r="N23" s="80"/>
      <c r="O23" s="79"/>
      <c r="P23" s="81"/>
      <c r="Q23" s="79"/>
    </row>
    <row r="24" spans="1:17">
      <c r="A24" s="122" t="s">
        <v>137</v>
      </c>
      <c r="B24" s="124" t="s">
        <v>119</v>
      </c>
      <c r="C24" s="89" t="s">
        <v>120</v>
      </c>
      <c r="D24" s="90">
        <f t="shared" ref="D24:I24" si="13">SUM(D25:D29)</f>
        <v>2908.9090000000001</v>
      </c>
      <c r="E24" s="91">
        <f t="shared" si="13"/>
        <v>2486.2520000000004</v>
      </c>
      <c r="F24" s="90">
        <f t="shared" si="13"/>
        <v>3150.4320000000002</v>
      </c>
      <c r="G24" s="91">
        <f t="shared" si="13"/>
        <v>2673.07</v>
      </c>
      <c r="H24" s="92">
        <f t="shared" si="13"/>
        <v>3307.7689</v>
      </c>
      <c r="I24" s="92">
        <f t="shared" si="13"/>
        <v>2966.4720000000002</v>
      </c>
      <c r="J24" s="76">
        <f>SUM(H24-D24)</f>
        <v>398.85989999999993</v>
      </c>
      <c r="K24" s="77">
        <f>SUM(H24-F24)</f>
        <v>157.33689999999979</v>
      </c>
      <c r="L24" s="78">
        <f>SUM(I24-E24)</f>
        <v>480.2199999999998</v>
      </c>
      <c r="M24" s="79">
        <f>SUM(I24-G24)</f>
        <v>293.40200000000004</v>
      </c>
      <c r="N24" s="80">
        <f>SUM(H24/D24*100-100)</f>
        <v>13.711666470143967</v>
      </c>
      <c r="O24" s="79">
        <f>SUM(H24/F24*100-100)</f>
        <v>4.9941373119623051</v>
      </c>
      <c r="P24" s="81">
        <f>SUM(I24/E24*100-100)</f>
        <v>19.315017142268758</v>
      </c>
      <c r="Q24" s="79">
        <f>SUM(I24/G24*100-100)</f>
        <v>10.976218355673439</v>
      </c>
    </row>
    <row r="25" spans="1:17">
      <c r="A25" s="122" t="s">
        <v>138</v>
      </c>
      <c r="B25" s="125" t="s">
        <v>122</v>
      </c>
      <c r="C25" s="89"/>
      <c r="D25" s="85">
        <v>1340.9</v>
      </c>
      <c r="E25" s="85">
        <v>1059.2</v>
      </c>
      <c r="F25" s="85">
        <v>1429.181</v>
      </c>
      <c r="G25" s="86">
        <v>1108.1179999999999</v>
      </c>
      <c r="H25" s="87">
        <f>1325.4+10.4</f>
        <v>1335.8000000000002</v>
      </c>
      <c r="I25" s="87">
        <v>1142</v>
      </c>
      <c r="J25" s="76">
        <f t="shared" si="2"/>
        <v>-5.0999999999999091</v>
      </c>
      <c r="K25" s="77">
        <f t="shared" si="3"/>
        <v>-93.380999999999858</v>
      </c>
      <c r="L25" s="78">
        <f t="shared" si="4"/>
        <v>82.799999999999955</v>
      </c>
      <c r="M25" s="79">
        <f t="shared" si="5"/>
        <v>33.882000000000062</v>
      </c>
      <c r="N25" s="80">
        <f t="shared" si="6"/>
        <v>-0.38034156163769239</v>
      </c>
      <c r="O25" s="79">
        <f t="shared" si="7"/>
        <v>-6.5338819925537734</v>
      </c>
      <c r="P25" s="81">
        <f t="shared" si="8"/>
        <v>7.8172205438066413</v>
      </c>
      <c r="Q25" s="79">
        <f t="shared" si="9"/>
        <v>3.0576166076176037</v>
      </c>
    </row>
    <row r="26" spans="1:17" ht="25.5" customHeight="1">
      <c r="A26" s="126" t="s">
        <v>139</v>
      </c>
      <c r="B26" s="56" t="s">
        <v>124</v>
      </c>
      <c r="C26" s="84"/>
      <c r="D26" s="85">
        <v>1460</v>
      </c>
      <c r="E26" s="85">
        <v>1406.4</v>
      </c>
      <c r="F26" s="85">
        <v>1609.962</v>
      </c>
      <c r="G26" s="86">
        <v>1541.46</v>
      </c>
      <c r="H26" s="87">
        <v>1860.6</v>
      </c>
      <c r="I26" s="87">
        <v>1801.1</v>
      </c>
      <c r="J26" s="76">
        <f>SUM(H26-D26)</f>
        <v>400.59999999999991</v>
      </c>
      <c r="K26" s="77">
        <f>SUM(H26-F26)</f>
        <v>250.63799999999992</v>
      </c>
      <c r="L26" s="78">
        <f>SUM(I26-E26)</f>
        <v>394.69999999999982</v>
      </c>
      <c r="M26" s="79">
        <f>SUM(I26-G26)</f>
        <v>259.63999999999987</v>
      </c>
      <c r="N26" s="80">
        <f>SUM(H26/D26*100-100)</f>
        <v>27.438356164383549</v>
      </c>
      <c r="O26" s="79">
        <f>SUM(H26/F26*100-100)</f>
        <v>15.567945081933601</v>
      </c>
      <c r="P26" s="81">
        <f>SUM(I26/E26*100-100)</f>
        <v>28.064562002275295</v>
      </c>
      <c r="Q26" s="79">
        <f>SUM(I26/G26*100-100)</f>
        <v>16.843771489367214</v>
      </c>
    </row>
    <row r="27" spans="1:17" ht="29.25" customHeight="1">
      <c r="A27" s="126" t="s">
        <v>140</v>
      </c>
      <c r="B27" s="57" t="s">
        <v>126</v>
      </c>
      <c r="C27" s="101"/>
      <c r="D27" s="85">
        <v>11.009</v>
      </c>
      <c r="E27" s="85">
        <v>10.852</v>
      </c>
      <c r="F27" s="85">
        <v>11.009</v>
      </c>
      <c r="G27" s="85">
        <v>10.852</v>
      </c>
      <c r="H27" s="87">
        <v>13.7689</v>
      </c>
      <c r="I27" s="87">
        <v>13.571999999999999</v>
      </c>
      <c r="J27" s="76">
        <f>SUM(H27-D27)</f>
        <v>2.7599</v>
      </c>
      <c r="K27" s="77">
        <f>SUM(H27-F27)</f>
        <v>2.7599</v>
      </c>
      <c r="L27" s="78">
        <f>SUM(I27-E27)</f>
        <v>2.7199999999999989</v>
      </c>
      <c r="M27" s="79">
        <f>SUM(I27-G27)</f>
        <v>2.7199999999999989</v>
      </c>
      <c r="N27" s="80"/>
      <c r="O27" s="79">
        <f>SUM(H27/F27*100-100)</f>
        <v>25.06948860023617</v>
      </c>
      <c r="P27" s="81">
        <f>SUM(I27/E27*100-100)</f>
        <v>25.064504238849963</v>
      </c>
      <c r="Q27" s="79">
        <f>SUM(I27/G27*100-100)</f>
        <v>25.064504238849963</v>
      </c>
    </row>
    <row r="28" spans="1:17">
      <c r="A28" s="126" t="s">
        <v>141</v>
      </c>
      <c r="B28" s="127" t="s">
        <v>128</v>
      </c>
      <c r="C28" s="84"/>
      <c r="D28" s="85">
        <v>97</v>
      </c>
      <c r="E28" s="85">
        <v>9.8000000000000007</v>
      </c>
      <c r="F28" s="85">
        <v>97.4</v>
      </c>
      <c r="G28" s="86">
        <v>9.8000000000000007</v>
      </c>
      <c r="H28" s="87">
        <v>97.6</v>
      </c>
      <c r="I28" s="87">
        <v>9.8000000000000007</v>
      </c>
      <c r="J28" s="76">
        <f t="shared" si="2"/>
        <v>0.59999999999999432</v>
      </c>
      <c r="K28" s="77">
        <f t="shared" si="3"/>
        <v>0.19999999999998863</v>
      </c>
      <c r="L28" s="78">
        <f t="shared" si="4"/>
        <v>0</v>
      </c>
      <c r="M28" s="79">
        <f t="shared" si="5"/>
        <v>0</v>
      </c>
      <c r="N28" s="80">
        <f t="shared" si="6"/>
        <v>0.61855670103092564</v>
      </c>
      <c r="O28" s="79">
        <f t="shared" si="7"/>
        <v>0.20533880903489887</v>
      </c>
      <c r="P28" s="81">
        <f t="shared" si="8"/>
        <v>0</v>
      </c>
      <c r="Q28" s="79">
        <f t="shared" si="9"/>
        <v>0</v>
      </c>
    </row>
    <row r="29" spans="1:17">
      <c r="A29" s="126" t="s">
        <v>142</v>
      </c>
      <c r="B29" s="128" t="s">
        <v>143</v>
      </c>
      <c r="C29" s="112"/>
      <c r="D29" s="85"/>
      <c r="E29" s="85"/>
      <c r="F29" s="85">
        <v>2.88</v>
      </c>
      <c r="G29" s="86">
        <v>2.84</v>
      </c>
      <c r="H29" s="87"/>
      <c r="I29" s="87"/>
      <c r="J29" s="76">
        <f>SUM(H29-D29)</f>
        <v>0</v>
      </c>
      <c r="K29" s="77">
        <f>SUM(H29-F29)</f>
        <v>-2.88</v>
      </c>
      <c r="L29" s="78">
        <f>SUM(I29-E29)</f>
        <v>0</v>
      </c>
      <c r="M29" s="79">
        <f>SUM(I29-G29)</f>
        <v>-2.84</v>
      </c>
      <c r="N29" s="80"/>
      <c r="O29" s="79">
        <f>SUM(H29/F29*100-100)</f>
        <v>-100</v>
      </c>
      <c r="P29" s="81"/>
      <c r="Q29" s="79">
        <f>SUM(I29/G29*100-100)</f>
        <v>-100</v>
      </c>
    </row>
    <row r="30" spans="1:17" ht="25.5">
      <c r="A30" s="126" t="s">
        <v>144</v>
      </c>
      <c r="B30" s="129" t="s">
        <v>145</v>
      </c>
      <c r="C30" s="84" t="s">
        <v>146</v>
      </c>
      <c r="D30" s="90">
        <f>SUM(D31+D32)</f>
        <v>113.7</v>
      </c>
      <c r="E30" s="90"/>
      <c r="F30" s="90">
        <f>SUM(F31+F32)</f>
        <v>73.7</v>
      </c>
      <c r="G30" s="91"/>
      <c r="H30" s="92"/>
      <c r="I30" s="92"/>
      <c r="J30" s="76">
        <f>SUM(H30-D30)</f>
        <v>-113.7</v>
      </c>
      <c r="K30" s="77">
        <f>SUM(H30-F30)</f>
        <v>-73.7</v>
      </c>
      <c r="L30" s="78">
        <f>SUM(I30-E30)</f>
        <v>0</v>
      </c>
      <c r="M30" s="79">
        <f>SUM(I30-G30)</f>
        <v>0</v>
      </c>
      <c r="N30" s="80">
        <f>SUM(H30/D30*100-100)</f>
        <v>-100</v>
      </c>
      <c r="O30" s="79">
        <f>SUM(H30/F30*100-100)</f>
        <v>-100</v>
      </c>
      <c r="P30" s="81">
        <v>0</v>
      </c>
      <c r="Q30" s="79">
        <v>0</v>
      </c>
    </row>
    <row r="31" spans="1:17">
      <c r="A31" s="122" t="s">
        <v>147</v>
      </c>
      <c r="B31" s="125" t="s">
        <v>122</v>
      </c>
      <c r="C31" s="101"/>
      <c r="D31" s="85">
        <v>72</v>
      </c>
      <c r="E31" s="90"/>
      <c r="F31" s="85">
        <v>32</v>
      </c>
      <c r="G31" s="91"/>
      <c r="H31" s="87"/>
      <c r="I31" s="92"/>
      <c r="J31" s="76">
        <f>SUM(H31-D31)</f>
        <v>-72</v>
      </c>
      <c r="K31" s="77">
        <f>SUM(H31-F31)</f>
        <v>-32</v>
      </c>
      <c r="L31" s="78">
        <f>SUM(I31-E31)</f>
        <v>0</v>
      </c>
      <c r="M31" s="79">
        <f>SUM(I31-G31)</f>
        <v>0</v>
      </c>
      <c r="N31" s="80">
        <f>SUM(H31/D31*100-100)</f>
        <v>-100</v>
      </c>
      <c r="O31" s="79">
        <v>0</v>
      </c>
      <c r="P31" s="81">
        <v>0</v>
      </c>
      <c r="Q31" s="79">
        <v>0</v>
      </c>
    </row>
    <row r="32" spans="1:17" ht="22.9" customHeight="1">
      <c r="A32" s="122" t="s">
        <v>148</v>
      </c>
      <c r="B32" s="57" t="s">
        <v>149</v>
      </c>
      <c r="C32" s="112"/>
      <c r="D32" s="130">
        <f>41.7</f>
        <v>41.7</v>
      </c>
      <c r="E32" s="130"/>
      <c r="F32" s="130">
        <v>41.7</v>
      </c>
      <c r="G32" s="131"/>
      <c r="H32" s="132"/>
      <c r="I32" s="132"/>
      <c r="J32" s="133">
        <f>SUM(H32-D32)</f>
        <v>-41.7</v>
      </c>
      <c r="K32" s="134">
        <f>SUM(H32-F32)</f>
        <v>-41.7</v>
      </c>
      <c r="L32" s="135">
        <f>SUM(I32-E32)</f>
        <v>0</v>
      </c>
      <c r="M32" s="136">
        <f>SUM(I32-G32)</f>
        <v>0</v>
      </c>
      <c r="N32" s="137">
        <f>SUM(H32/D32*100-100)</f>
        <v>-100</v>
      </c>
      <c r="O32" s="136">
        <f>SUM(H32/F32*100-100)</f>
        <v>-100</v>
      </c>
      <c r="P32" s="138">
        <v>0</v>
      </c>
      <c r="Q32" s="136">
        <v>0</v>
      </c>
    </row>
    <row r="33" spans="1:17" s="37" customFormat="1">
      <c r="A33" s="139" t="s">
        <v>21</v>
      </c>
      <c r="B33" s="140" t="s">
        <v>22</v>
      </c>
      <c r="C33" s="140"/>
      <c r="D33" s="141">
        <f t="shared" ref="D33:I33" si="14">SUM(D35)</f>
        <v>1347.2</v>
      </c>
      <c r="E33" s="142">
        <f t="shared" si="14"/>
        <v>1184.6999999999998</v>
      </c>
      <c r="F33" s="141">
        <f t="shared" si="14"/>
        <v>1402.7489999999998</v>
      </c>
      <c r="G33" s="142">
        <f t="shared" si="14"/>
        <v>1185.1400000000001</v>
      </c>
      <c r="H33" s="143">
        <f t="shared" si="14"/>
        <v>1449.2</v>
      </c>
      <c r="I33" s="75">
        <f t="shared" si="14"/>
        <v>1291.0999999999999</v>
      </c>
      <c r="J33" s="76">
        <f>SUM(H33-D33)</f>
        <v>102</v>
      </c>
      <c r="K33" s="77">
        <f>SUM(H33-F33)</f>
        <v>46.451000000000249</v>
      </c>
      <c r="L33" s="78">
        <f>SUM(I33-E33)</f>
        <v>106.40000000000009</v>
      </c>
      <c r="M33" s="79">
        <f>SUM(I33-G33)</f>
        <v>105.95999999999981</v>
      </c>
      <c r="N33" s="80">
        <f>SUM(H33/D33*100-100)</f>
        <v>7.5712589073634149</v>
      </c>
      <c r="O33" s="79">
        <f>SUM(H33/F33*100-100)</f>
        <v>3.3114263492613532</v>
      </c>
      <c r="P33" s="81">
        <f>SUM(I33/E33*100-100)</f>
        <v>8.981176669198959</v>
      </c>
      <c r="Q33" s="79">
        <f>SUM(I33/G33*100-100)</f>
        <v>8.9407158647923239</v>
      </c>
    </row>
    <row r="34" spans="1:17">
      <c r="A34" s="122"/>
      <c r="B34" s="112" t="s">
        <v>117</v>
      </c>
      <c r="C34" s="112"/>
      <c r="D34" s="141"/>
      <c r="E34" s="86"/>
      <c r="F34" s="141"/>
      <c r="G34" s="86"/>
      <c r="H34" s="143"/>
      <c r="I34" s="87"/>
      <c r="J34" s="76"/>
      <c r="K34" s="77"/>
      <c r="L34" s="78"/>
      <c r="M34" s="79"/>
      <c r="N34" s="80"/>
      <c r="O34" s="79"/>
      <c r="P34" s="81"/>
      <c r="Q34" s="79"/>
    </row>
    <row r="35" spans="1:17">
      <c r="A35" s="122" t="s">
        <v>150</v>
      </c>
      <c r="B35" s="124" t="s">
        <v>119</v>
      </c>
      <c r="C35" s="144" t="s">
        <v>120</v>
      </c>
      <c r="D35" s="145">
        <f t="shared" ref="D35:I35" si="15">SUM(D36:D38)</f>
        <v>1347.2</v>
      </c>
      <c r="E35" s="91">
        <f t="shared" si="15"/>
        <v>1184.6999999999998</v>
      </c>
      <c r="F35" s="145">
        <f t="shared" si="15"/>
        <v>1402.7489999999998</v>
      </c>
      <c r="G35" s="91">
        <f t="shared" si="15"/>
        <v>1185.1400000000001</v>
      </c>
      <c r="H35" s="146">
        <f t="shared" si="15"/>
        <v>1449.2</v>
      </c>
      <c r="I35" s="92">
        <f t="shared" si="15"/>
        <v>1291.0999999999999</v>
      </c>
      <c r="J35" s="76">
        <f>SUM(H35-D35)</f>
        <v>102</v>
      </c>
      <c r="K35" s="77">
        <f>SUM(H35-F35)</f>
        <v>46.451000000000249</v>
      </c>
      <c r="L35" s="78">
        <f>SUM(I35-E35)</f>
        <v>106.40000000000009</v>
      </c>
      <c r="M35" s="79">
        <f>SUM(I35-G35)</f>
        <v>105.95999999999981</v>
      </c>
      <c r="N35" s="80">
        <f>SUM(H35/D35*100-100)</f>
        <v>7.5712589073634149</v>
      </c>
      <c r="O35" s="79">
        <f>SUM(H35/F35*100-100)</f>
        <v>3.3114263492613532</v>
      </c>
      <c r="P35" s="81">
        <f>SUM(I35/E35*100-100)</f>
        <v>8.981176669198959</v>
      </c>
      <c r="Q35" s="79">
        <f>SUM(I35/G35*100-100)</f>
        <v>8.9407158647923239</v>
      </c>
    </row>
    <row r="36" spans="1:17">
      <c r="A36" s="122" t="s">
        <v>151</v>
      </c>
      <c r="B36" s="125" t="s">
        <v>122</v>
      </c>
      <c r="C36" s="144"/>
      <c r="D36" s="147">
        <v>609.70000000000005</v>
      </c>
      <c r="E36" s="148">
        <v>515.70000000000005</v>
      </c>
      <c r="F36" s="147">
        <v>637.01400000000001</v>
      </c>
      <c r="G36" s="86">
        <v>498.553</v>
      </c>
      <c r="H36" s="99">
        <f>631.3+18.7</f>
        <v>650</v>
      </c>
      <c r="I36" s="87">
        <v>558</v>
      </c>
      <c r="J36" s="76">
        <f t="shared" si="2"/>
        <v>40.299999999999955</v>
      </c>
      <c r="K36" s="77">
        <f t="shared" si="3"/>
        <v>12.98599999999999</v>
      </c>
      <c r="L36" s="78">
        <f t="shared" si="4"/>
        <v>42.299999999999955</v>
      </c>
      <c r="M36" s="79">
        <f t="shared" si="5"/>
        <v>59.447000000000003</v>
      </c>
      <c r="N36" s="80">
        <f t="shared" si="6"/>
        <v>6.6098081023454114</v>
      </c>
      <c r="O36" s="79">
        <f t="shared" si="7"/>
        <v>2.038573720514762</v>
      </c>
      <c r="P36" s="81">
        <f t="shared" si="8"/>
        <v>8.202443280977306</v>
      </c>
      <c r="Q36" s="79">
        <f t="shared" si="9"/>
        <v>11.923907789141779</v>
      </c>
    </row>
    <row r="37" spans="1:17" ht="22.5" customHeight="1">
      <c r="A37" s="126" t="s">
        <v>152</v>
      </c>
      <c r="B37" s="56" t="s">
        <v>124</v>
      </c>
      <c r="C37" s="112"/>
      <c r="D37" s="147">
        <v>685.8</v>
      </c>
      <c r="E37" s="148">
        <v>663.9</v>
      </c>
      <c r="F37" s="147">
        <v>711.63499999999999</v>
      </c>
      <c r="G37" s="86">
        <v>680.28700000000003</v>
      </c>
      <c r="H37" s="99">
        <v>751.7</v>
      </c>
      <c r="I37" s="87">
        <v>728.1</v>
      </c>
      <c r="J37" s="76">
        <f>SUM(H37-D37)</f>
        <v>65.900000000000091</v>
      </c>
      <c r="K37" s="77">
        <f>SUM(H37-F37)</f>
        <v>40.065000000000055</v>
      </c>
      <c r="L37" s="78">
        <f>SUM(I37-E37)</f>
        <v>64.200000000000045</v>
      </c>
      <c r="M37" s="79">
        <f>SUM(I37-G37)</f>
        <v>47.812999999999988</v>
      </c>
      <c r="N37" s="80">
        <f>SUM(H37/D37*100-100)</f>
        <v>9.6092155147273388</v>
      </c>
      <c r="O37" s="79">
        <f>SUM(H37/F37*100-100)</f>
        <v>5.6299929036655101</v>
      </c>
      <c r="P37" s="81">
        <f>SUM(I37/E37*100-100)</f>
        <v>9.6701310438319155</v>
      </c>
      <c r="Q37" s="79">
        <f>SUM(I37/G37*100-100)</f>
        <v>7.0283571492619927</v>
      </c>
    </row>
    <row r="38" spans="1:17">
      <c r="A38" s="126" t="s">
        <v>153</v>
      </c>
      <c r="B38" s="127" t="s">
        <v>128</v>
      </c>
      <c r="C38" s="112"/>
      <c r="D38" s="147">
        <v>51.7</v>
      </c>
      <c r="E38" s="148">
        <v>5.0999999999999996</v>
      </c>
      <c r="F38" s="147">
        <v>54.1</v>
      </c>
      <c r="G38" s="86">
        <v>6.3</v>
      </c>
      <c r="H38" s="99">
        <v>47.5</v>
      </c>
      <c r="I38" s="87">
        <v>5</v>
      </c>
      <c r="J38" s="76">
        <f>SUM(H38-D38)</f>
        <v>-4.2000000000000028</v>
      </c>
      <c r="K38" s="77">
        <f>SUM(H38-F38)</f>
        <v>-6.6000000000000014</v>
      </c>
      <c r="L38" s="78">
        <f>SUM(I38-E38)</f>
        <v>-9.9999999999999645E-2</v>
      </c>
      <c r="M38" s="79">
        <f>SUM(I38-G38)</f>
        <v>-1.2999999999999998</v>
      </c>
      <c r="N38" s="80">
        <f>SUM(H38/D38*100-100)</f>
        <v>-8.1237911025145166</v>
      </c>
      <c r="O38" s="79">
        <f>SUM(H38/F38*100-100)</f>
        <v>-12.199630314232905</v>
      </c>
      <c r="P38" s="81">
        <f>SUM(I38/E38*100-100)</f>
        <v>-1.9607843137254832</v>
      </c>
      <c r="Q38" s="79">
        <f>SUM(I38/G38*100-100)</f>
        <v>-20.634920634920633</v>
      </c>
    </row>
    <row r="39" spans="1:17" s="120" customFormat="1">
      <c r="A39" s="119" t="s">
        <v>23</v>
      </c>
      <c r="B39" s="104" t="s">
        <v>154</v>
      </c>
      <c r="D39" s="105">
        <f>SUM(D41+D47)</f>
        <v>3476.1509999999998</v>
      </c>
      <c r="E39" s="121">
        <f>SUM(E41)</f>
        <v>2777.0340000000001</v>
      </c>
      <c r="F39" s="105">
        <f>SUM(F41+F47)</f>
        <v>3511.2060000000001</v>
      </c>
      <c r="G39" s="121">
        <f>SUM(G41)</f>
        <v>2913.9690000000005</v>
      </c>
      <c r="H39" s="107">
        <f>SUM(H41+H47)</f>
        <v>3647.1660000000002</v>
      </c>
      <c r="I39" s="185">
        <f>SUM(I41)</f>
        <v>3247.1270000000004</v>
      </c>
      <c r="J39" s="499">
        <f>SUM(H39-D39)</f>
        <v>171.01500000000033</v>
      </c>
      <c r="K39" s="110">
        <f>SUM(H39-F39)</f>
        <v>135.96000000000004</v>
      </c>
      <c r="L39" s="150">
        <f>SUM(I39-E39)</f>
        <v>470.0930000000003</v>
      </c>
      <c r="M39" s="109">
        <f>SUM(I39-G39)</f>
        <v>333.1579999999999</v>
      </c>
      <c r="N39" s="110">
        <f>SUM(H39/D39*100-100)</f>
        <v>4.9196654575707441</v>
      </c>
      <c r="O39" s="109">
        <f>SUM(H39/F39*100-100)</f>
        <v>3.8721738342894128</v>
      </c>
      <c r="P39" s="111">
        <f>SUM(I39/E39*100-100)</f>
        <v>16.927880609311956</v>
      </c>
      <c r="Q39" s="109">
        <f>SUM(I39/G39*100-100)</f>
        <v>11.433134669586394</v>
      </c>
    </row>
    <row r="40" spans="1:17">
      <c r="A40" s="122"/>
      <c r="B40" s="112" t="s">
        <v>117</v>
      </c>
      <c r="C40" s="84"/>
      <c r="D40" s="123"/>
      <c r="E40" s="86"/>
      <c r="F40" s="123"/>
      <c r="G40" s="86"/>
      <c r="H40" s="75"/>
      <c r="I40" s="158"/>
      <c r="J40" s="170"/>
      <c r="K40" s="80"/>
      <c r="L40" s="152"/>
      <c r="M40" s="79"/>
      <c r="N40" s="80"/>
      <c r="O40" s="79"/>
      <c r="P40" s="81"/>
      <c r="Q40" s="79"/>
    </row>
    <row r="41" spans="1:17">
      <c r="A41" s="122" t="s">
        <v>155</v>
      </c>
      <c r="B41" s="124" t="s">
        <v>119</v>
      </c>
      <c r="C41" s="89" t="s">
        <v>120</v>
      </c>
      <c r="D41" s="90">
        <f t="shared" ref="D41:I41" si="16">SUM(D42:D46)</f>
        <v>3344.451</v>
      </c>
      <c r="E41" s="91">
        <f t="shared" si="16"/>
        <v>2777.0340000000001</v>
      </c>
      <c r="F41" s="90">
        <f t="shared" si="16"/>
        <v>3426.5060000000003</v>
      </c>
      <c r="G41" s="91">
        <f t="shared" si="16"/>
        <v>2913.9690000000005</v>
      </c>
      <c r="H41" s="92">
        <f t="shared" si="16"/>
        <v>3647.1660000000002</v>
      </c>
      <c r="I41" s="159">
        <f t="shared" si="16"/>
        <v>3247.1270000000004</v>
      </c>
      <c r="J41" s="170">
        <f>SUM(H41-D41)</f>
        <v>302.71500000000015</v>
      </c>
      <c r="K41" s="80">
        <f>SUM(H41-F41)</f>
        <v>220.65999999999985</v>
      </c>
      <c r="L41" s="152">
        <f t="shared" ref="L41:L50" si="17">SUM(I41-E41)</f>
        <v>470.0930000000003</v>
      </c>
      <c r="M41" s="79">
        <f t="shared" ref="M41:M46" si="18">SUM(I41-G41)</f>
        <v>333.1579999999999</v>
      </c>
      <c r="N41" s="80">
        <f>SUM(H41/D41*100-100)</f>
        <v>9.0512613280924228</v>
      </c>
      <c r="O41" s="79">
        <f t="shared" ref="O41:O46" si="19">SUM(H41/F41*100-100)</f>
        <v>6.4397961071715599</v>
      </c>
      <c r="P41" s="81">
        <f t="shared" ref="P41:P46" si="20">SUM(I41/E41*100-100)</f>
        <v>16.927880609311956</v>
      </c>
      <c r="Q41" s="79">
        <f t="shared" ref="Q41:Q46" si="21">SUM(I41/G41*100-100)</f>
        <v>11.433134669586394</v>
      </c>
    </row>
    <row r="42" spans="1:17">
      <c r="A42" s="122" t="s">
        <v>156</v>
      </c>
      <c r="B42" s="125" t="s">
        <v>122</v>
      </c>
      <c r="C42" s="89"/>
      <c r="D42" s="85">
        <v>1051.3</v>
      </c>
      <c r="E42" s="85">
        <v>675</v>
      </c>
      <c r="F42" s="85">
        <v>953.78700000000003</v>
      </c>
      <c r="G42" s="86">
        <v>686.83600000000001</v>
      </c>
      <c r="H42" s="87">
        <f>988.3+11.6</f>
        <v>999.9</v>
      </c>
      <c r="I42" s="158">
        <v>825.3</v>
      </c>
      <c r="J42" s="170">
        <f t="shared" ref="J42:J98" si="22">SUM(H42-D42)</f>
        <v>-51.399999999999977</v>
      </c>
      <c r="K42" s="80">
        <f t="shared" ref="K42:K98" si="23">SUM(H42-F42)</f>
        <v>46.112999999999943</v>
      </c>
      <c r="L42" s="152">
        <f t="shared" si="17"/>
        <v>150.29999999999995</v>
      </c>
      <c r="M42" s="79">
        <f t="shared" si="18"/>
        <v>138.46399999999994</v>
      </c>
      <c r="N42" s="80">
        <f>SUM(H42/D42*100-100)</f>
        <v>-4.8891848187957834</v>
      </c>
      <c r="O42" s="79">
        <f t="shared" si="19"/>
        <v>4.8347272504238248</v>
      </c>
      <c r="P42" s="81">
        <f t="shared" si="20"/>
        <v>22.266666666666652</v>
      </c>
      <c r="Q42" s="79">
        <f t="shared" si="21"/>
        <v>20.15968877577761</v>
      </c>
    </row>
    <row r="43" spans="1:17" ht="23.25" customHeight="1">
      <c r="A43" s="94" t="s">
        <v>157</v>
      </c>
      <c r="B43" s="127" t="s">
        <v>124</v>
      </c>
      <c r="C43" s="84"/>
      <c r="D43" s="85">
        <v>2148.4</v>
      </c>
      <c r="E43" s="85">
        <v>2051</v>
      </c>
      <c r="F43" s="85">
        <v>2303.9679999999998</v>
      </c>
      <c r="G43" s="86">
        <v>2176.0990000000002</v>
      </c>
      <c r="H43" s="87">
        <v>2496.5</v>
      </c>
      <c r="I43" s="158">
        <v>2389</v>
      </c>
      <c r="J43" s="170">
        <f t="shared" ref="J43:J50" si="24">SUM(H43-D43)</f>
        <v>348.09999999999991</v>
      </c>
      <c r="K43" s="80">
        <f t="shared" ref="K43:K50" si="25">SUM(H43-F43)</f>
        <v>192.53200000000015</v>
      </c>
      <c r="L43" s="152">
        <f t="shared" si="17"/>
        <v>338</v>
      </c>
      <c r="M43" s="79">
        <f t="shared" si="18"/>
        <v>212.90099999999984</v>
      </c>
      <c r="N43" s="80">
        <f>SUM(H43/D43*100-100)</f>
        <v>16.202755539005764</v>
      </c>
      <c r="O43" s="79">
        <f t="shared" si="19"/>
        <v>8.3565396741621498</v>
      </c>
      <c r="P43" s="81">
        <f t="shared" si="20"/>
        <v>16.479765967820569</v>
      </c>
      <c r="Q43" s="79">
        <f t="shared" si="21"/>
        <v>9.7836081906199865</v>
      </c>
    </row>
    <row r="44" spans="1:17" ht="27" customHeight="1">
      <c r="A44" s="94" t="s">
        <v>158</v>
      </c>
      <c r="B44" s="127" t="s">
        <v>126</v>
      </c>
      <c r="C44" s="84"/>
      <c r="D44" s="85">
        <v>15.151</v>
      </c>
      <c r="E44" s="85">
        <v>14.933999999999999</v>
      </c>
      <c r="F44" s="85">
        <v>15.151</v>
      </c>
      <c r="G44" s="85">
        <v>14.933999999999999</v>
      </c>
      <c r="H44" s="87">
        <v>16.666</v>
      </c>
      <c r="I44" s="158">
        <v>16.427</v>
      </c>
      <c r="J44" s="170">
        <f t="shared" si="24"/>
        <v>1.5150000000000006</v>
      </c>
      <c r="K44" s="80">
        <f t="shared" si="25"/>
        <v>1.5150000000000006</v>
      </c>
      <c r="L44" s="152">
        <f t="shared" si="17"/>
        <v>1.4930000000000003</v>
      </c>
      <c r="M44" s="79">
        <f t="shared" si="18"/>
        <v>1.4930000000000003</v>
      </c>
      <c r="N44" s="80"/>
      <c r="O44" s="79">
        <f t="shared" si="19"/>
        <v>9.9993399775592451</v>
      </c>
      <c r="P44" s="81">
        <f t="shared" si="20"/>
        <v>9.997321548145166</v>
      </c>
      <c r="Q44" s="79">
        <f t="shared" si="21"/>
        <v>9.997321548145166</v>
      </c>
    </row>
    <row r="45" spans="1:17" ht="25.5" customHeight="1">
      <c r="A45" s="94" t="s">
        <v>159</v>
      </c>
      <c r="B45" s="295" t="s">
        <v>135</v>
      </c>
      <c r="C45" s="84"/>
      <c r="D45" s="85">
        <v>21.3</v>
      </c>
      <c r="E45" s="85">
        <v>21</v>
      </c>
      <c r="F45" s="85">
        <v>21.3</v>
      </c>
      <c r="G45" s="86">
        <v>21</v>
      </c>
      <c r="H45" s="87"/>
      <c r="I45" s="158"/>
      <c r="J45" s="170">
        <f t="shared" si="24"/>
        <v>-21.3</v>
      </c>
      <c r="K45" s="80">
        <f t="shared" si="25"/>
        <v>-21.3</v>
      </c>
      <c r="L45" s="152">
        <f t="shared" si="17"/>
        <v>-21</v>
      </c>
      <c r="M45" s="79">
        <f t="shared" si="18"/>
        <v>-21</v>
      </c>
      <c r="N45" s="80">
        <f>SUM(H45/D45*100-100)</f>
        <v>-100</v>
      </c>
      <c r="O45" s="79">
        <f t="shared" si="19"/>
        <v>-100</v>
      </c>
      <c r="P45" s="81">
        <f t="shared" si="20"/>
        <v>-100</v>
      </c>
      <c r="Q45" s="79">
        <f t="shared" si="21"/>
        <v>-100</v>
      </c>
    </row>
    <row r="46" spans="1:17">
      <c r="A46" s="94" t="s">
        <v>160</v>
      </c>
      <c r="B46" s="127" t="s">
        <v>128</v>
      </c>
      <c r="C46" s="84"/>
      <c r="D46" s="85">
        <v>108.3</v>
      </c>
      <c r="E46" s="85">
        <v>15.1</v>
      </c>
      <c r="F46" s="85">
        <v>132.30000000000001</v>
      </c>
      <c r="G46" s="86">
        <v>15.1</v>
      </c>
      <c r="H46" s="87">
        <v>134.1</v>
      </c>
      <c r="I46" s="158">
        <v>16.399999999999999</v>
      </c>
      <c r="J46" s="170">
        <f t="shared" si="24"/>
        <v>25.799999999999997</v>
      </c>
      <c r="K46" s="80">
        <f t="shared" si="25"/>
        <v>1.7999999999999829</v>
      </c>
      <c r="L46" s="152">
        <f t="shared" si="17"/>
        <v>1.2999999999999989</v>
      </c>
      <c r="M46" s="79">
        <f t="shared" si="18"/>
        <v>1.2999999999999989</v>
      </c>
      <c r="N46" s="80">
        <f>SUM(H46/D46*100-100)</f>
        <v>23.822714681440431</v>
      </c>
      <c r="O46" s="79">
        <f t="shared" si="19"/>
        <v>1.3605442176870497</v>
      </c>
      <c r="P46" s="81">
        <f t="shared" si="20"/>
        <v>8.6092715231788048</v>
      </c>
      <c r="Q46" s="79">
        <f t="shared" si="21"/>
        <v>8.6092715231788048</v>
      </c>
    </row>
    <row r="47" spans="1:17" ht="25.5">
      <c r="A47" s="94" t="s">
        <v>161</v>
      </c>
      <c r="B47" s="228" t="s">
        <v>145</v>
      </c>
      <c r="C47" s="84" t="s">
        <v>146</v>
      </c>
      <c r="D47" s="90">
        <f>SUM(D48+D49)</f>
        <v>131.69999999999999</v>
      </c>
      <c r="E47" s="85"/>
      <c r="F47" s="90">
        <f>SUM(F48+F49)</f>
        <v>84.7</v>
      </c>
      <c r="G47" s="86"/>
      <c r="H47" s="92"/>
      <c r="I47" s="158"/>
      <c r="J47" s="170">
        <f t="shared" si="24"/>
        <v>-131.69999999999999</v>
      </c>
      <c r="K47" s="80">
        <f t="shared" si="25"/>
        <v>-84.7</v>
      </c>
      <c r="L47" s="152">
        <f t="shared" si="17"/>
        <v>0</v>
      </c>
      <c r="M47" s="79">
        <f t="shared" ref="M47:M49" si="26">SUM(I47-G47)</f>
        <v>0</v>
      </c>
      <c r="N47" s="80">
        <v>1</v>
      </c>
      <c r="O47" s="79">
        <v>0</v>
      </c>
      <c r="P47" s="81">
        <v>0</v>
      </c>
      <c r="Q47" s="79">
        <v>0</v>
      </c>
    </row>
    <row r="48" spans="1:17">
      <c r="A48" s="94" t="s">
        <v>162</v>
      </c>
      <c r="B48" s="125" t="s">
        <v>122</v>
      </c>
      <c r="C48" s="84"/>
      <c r="D48" s="85">
        <v>85</v>
      </c>
      <c r="E48" s="85"/>
      <c r="F48" s="85">
        <v>38</v>
      </c>
      <c r="G48" s="86"/>
      <c r="H48" s="87"/>
      <c r="I48" s="158"/>
      <c r="J48" s="170">
        <f t="shared" si="24"/>
        <v>-85</v>
      </c>
      <c r="K48" s="80">
        <f t="shared" si="25"/>
        <v>-38</v>
      </c>
      <c r="L48" s="152">
        <f t="shared" si="17"/>
        <v>0</v>
      </c>
      <c r="M48" s="79">
        <f t="shared" si="26"/>
        <v>0</v>
      </c>
      <c r="N48" s="80">
        <v>2</v>
      </c>
      <c r="O48" s="79">
        <v>0</v>
      </c>
      <c r="P48" s="81">
        <v>0</v>
      </c>
      <c r="Q48" s="79">
        <v>0</v>
      </c>
    </row>
    <row r="49" spans="1:17" ht="25.5">
      <c r="A49" s="474" t="s">
        <v>163</v>
      </c>
      <c r="B49" s="489" t="s">
        <v>149</v>
      </c>
      <c r="C49" s="244"/>
      <c r="D49" s="85">
        <v>46.7</v>
      </c>
      <c r="E49" s="90"/>
      <c r="F49" s="85">
        <v>46.7</v>
      </c>
      <c r="G49" s="91"/>
      <c r="H49" s="87"/>
      <c r="I49" s="224"/>
      <c r="J49" s="247">
        <f t="shared" si="24"/>
        <v>-46.7</v>
      </c>
      <c r="K49" s="137">
        <f t="shared" si="25"/>
        <v>-46.7</v>
      </c>
      <c r="L49" s="154">
        <f t="shared" si="17"/>
        <v>0</v>
      </c>
      <c r="M49" s="136">
        <f t="shared" si="26"/>
        <v>0</v>
      </c>
      <c r="N49" s="137">
        <v>3</v>
      </c>
      <c r="O49" s="136">
        <v>0</v>
      </c>
      <c r="P49" s="138">
        <v>0</v>
      </c>
      <c r="Q49" s="136">
        <v>0</v>
      </c>
    </row>
    <row r="50" spans="1:17" s="37" customFormat="1">
      <c r="A50" s="155" t="s">
        <v>25</v>
      </c>
      <c r="B50" s="156" t="s">
        <v>164</v>
      </c>
      <c r="C50" s="450"/>
      <c r="D50" s="105">
        <f>SUM(D52+D59+D61)</f>
        <v>3867.1010000000001</v>
      </c>
      <c r="E50" s="106">
        <f>SUM(E52)</f>
        <v>3255.2119999999995</v>
      </c>
      <c r="F50" s="105">
        <f>SUM(F52+F59+F61)</f>
        <v>4170.6329999999998</v>
      </c>
      <c r="G50" s="106">
        <f>SUM(G52)</f>
        <v>3437.6269999999995</v>
      </c>
      <c r="H50" s="107">
        <f>SUM(H52+H59+H61)</f>
        <v>4286.3409999999994</v>
      </c>
      <c r="I50" s="157">
        <f>SUM(I52)</f>
        <v>3791.078</v>
      </c>
      <c r="J50" s="151">
        <f t="shared" si="24"/>
        <v>419.23999999999933</v>
      </c>
      <c r="K50" s="80">
        <f t="shared" si="25"/>
        <v>115.70799999999963</v>
      </c>
      <c r="L50" s="152">
        <f t="shared" si="17"/>
        <v>535.86600000000044</v>
      </c>
      <c r="M50" s="79">
        <f>SUM(I50-G50)</f>
        <v>353.45100000000048</v>
      </c>
      <c r="N50" s="80">
        <f>SUM(H50/D50*100-100)</f>
        <v>10.841196027722049</v>
      </c>
      <c r="O50" s="79">
        <f>SUM(H50/F50*100-100)</f>
        <v>2.7743510397582298</v>
      </c>
      <c r="P50" s="81">
        <f>SUM(I50/E50*100-100)</f>
        <v>16.461784977445419</v>
      </c>
      <c r="Q50" s="79">
        <f>SUM(I50/G50*100-100)</f>
        <v>10.281831042169514</v>
      </c>
    </row>
    <row r="51" spans="1:17">
      <c r="A51" s="122"/>
      <c r="B51" s="112" t="s">
        <v>117</v>
      </c>
      <c r="C51" s="443"/>
      <c r="D51" s="123"/>
      <c r="E51" s="86"/>
      <c r="F51" s="123"/>
      <c r="G51" s="86"/>
      <c r="H51" s="75"/>
      <c r="I51" s="158"/>
      <c r="J51" s="151"/>
      <c r="K51" s="80"/>
      <c r="L51" s="152"/>
      <c r="M51" s="79"/>
      <c r="N51" s="80"/>
      <c r="O51" s="79"/>
      <c r="P51" s="81"/>
      <c r="Q51" s="79"/>
    </row>
    <row r="52" spans="1:17" ht="12" customHeight="1">
      <c r="A52" s="122" t="s">
        <v>165</v>
      </c>
      <c r="B52" s="124" t="s">
        <v>119</v>
      </c>
      <c r="C52" s="218" t="s">
        <v>120</v>
      </c>
      <c r="D52" s="90">
        <f>SUM(D53:D57)</f>
        <v>3702.3009999999999</v>
      </c>
      <c r="E52" s="91">
        <f>SUM(E53:E57)</f>
        <v>3255.2119999999995</v>
      </c>
      <c r="F52" s="90">
        <f>SUM(F53:F58)</f>
        <v>4005.8330000000001</v>
      </c>
      <c r="G52" s="90">
        <f>SUM(G53:G58)</f>
        <v>3437.6269999999995</v>
      </c>
      <c r="H52" s="92">
        <f>SUM(H53:H57)</f>
        <v>4286.3409999999994</v>
      </c>
      <c r="I52" s="159">
        <f>SUM(I53:I57)</f>
        <v>3791.078</v>
      </c>
      <c r="J52" s="151">
        <f>SUM(H52-D52)</f>
        <v>584.03999999999951</v>
      </c>
      <c r="K52" s="80">
        <f>SUM(H52-F52)</f>
        <v>280.50799999999936</v>
      </c>
      <c r="L52" s="152">
        <f>SUM(I52-E52)</f>
        <v>535.86600000000044</v>
      </c>
      <c r="M52" s="79">
        <f>SUM(I52-G52)</f>
        <v>353.45100000000048</v>
      </c>
      <c r="N52" s="80">
        <f>SUM(H52/D52*100-100)</f>
        <v>15.775054486385613</v>
      </c>
      <c r="O52" s="79">
        <f>SUM(H52/F52*100-100)</f>
        <v>7.0024886209684638</v>
      </c>
      <c r="P52" s="81">
        <f>SUM(I52/E52*100-100)</f>
        <v>16.461784977445419</v>
      </c>
      <c r="Q52" s="79">
        <f>SUM(I52/G52*100-100)</f>
        <v>10.281831042169514</v>
      </c>
    </row>
    <row r="53" spans="1:17">
      <c r="A53" s="122" t="s">
        <v>166</v>
      </c>
      <c r="B53" s="125" t="s">
        <v>122</v>
      </c>
      <c r="C53" s="218"/>
      <c r="D53" s="147">
        <v>991.6</v>
      </c>
      <c r="E53" s="86">
        <v>826.9</v>
      </c>
      <c r="F53" s="147">
        <v>1023.696</v>
      </c>
      <c r="G53" s="86">
        <v>816.9</v>
      </c>
      <c r="H53" s="99">
        <f>1032.2+5.7+21.1</f>
        <v>1059</v>
      </c>
      <c r="I53" s="158">
        <v>855</v>
      </c>
      <c r="J53" s="151">
        <f t="shared" si="22"/>
        <v>67.399999999999977</v>
      </c>
      <c r="K53" s="80">
        <f t="shared" si="23"/>
        <v>35.303999999999974</v>
      </c>
      <c r="L53" s="152">
        <f t="shared" ref="L53:L102" si="27">SUM(I53-E53)</f>
        <v>28.100000000000023</v>
      </c>
      <c r="M53" s="79">
        <f t="shared" ref="M53:M102" si="28">SUM(I53-G53)</f>
        <v>38.100000000000023</v>
      </c>
      <c r="N53" s="80">
        <f t="shared" ref="N53:N102" si="29">SUM(H53/D53*100-100)</f>
        <v>6.7970956030657419</v>
      </c>
      <c r="O53" s="79">
        <f t="shared" ref="O53:O102" si="30">SUM(H53/F53*100-100)</f>
        <v>3.4486800768978298</v>
      </c>
      <c r="P53" s="81">
        <f t="shared" ref="P53:P102" si="31">SUM(I53/E53*100-100)</f>
        <v>3.3982343693312487</v>
      </c>
      <c r="Q53" s="79">
        <f t="shared" ref="Q53:Q102" si="32">SUM(I53/G53*100-100)</f>
        <v>4.6639735585751083</v>
      </c>
    </row>
    <row r="54" spans="1:17" ht="24.75" customHeight="1">
      <c r="A54" s="126" t="s">
        <v>167</v>
      </c>
      <c r="B54" s="127" t="s">
        <v>124</v>
      </c>
      <c r="C54" s="443"/>
      <c r="D54" s="147">
        <v>2423.1999999999998</v>
      </c>
      <c r="E54" s="86">
        <v>2311.5</v>
      </c>
      <c r="F54" s="147">
        <v>2640.0239999999999</v>
      </c>
      <c r="G54" s="86">
        <v>2481.1999999999998</v>
      </c>
      <c r="H54" s="99">
        <v>2956</v>
      </c>
      <c r="I54" s="158">
        <v>2832.3</v>
      </c>
      <c r="J54" s="151">
        <f>SUM(H54-D54)</f>
        <v>532.80000000000018</v>
      </c>
      <c r="K54" s="80">
        <f>SUM(H54-F54)</f>
        <v>315.97600000000011</v>
      </c>
      <c r="L54" s="152">
        <f>SUM(I54-E54)</f>
        <v>520.80000000000018</v>
      </c>
      <c r="M54" s="79">
        <f>SUM(I54-G54)</f>
        <v>351.10000000000036</v>
      </c>
      <c r="N54" s="80">
        <f>SUM(H54/D54*100-100)</f>
        <v>21.987454605480366</v>
      </c>
      <c r="O54" s="79">
        <f>SUM(H54/F54*100-100)</f>
        <v>11.968679072614492</v>
      </c>
      <c r="P54" s="81">
        <f>SUM(I54/E54*100-100)</f>
        <v>22.530824140168733</v>
      </c>
      <c r="Q54" s="79">
        <f>SUM(I54/G54*100-100)</f>
        <v>14.150411091407406</v>
      </c>
    </row>
    <row r="55" spans="1:17" ht="32.25" customHeight="1">
      <c r="A55" s="126" t="s">
        <v>168</v>
      </c>
      <c r="B55" s="127" t="s">
        <v>126</v>
      </c>
      <c r="C55" s="443"/>
      <c r="D55" s="147">
        <v>20.201000000000001</v>
      </c>
      <c r="E55" s="86">
        <v>19.911999999999999</v>
      </c>
      <c r="F55" s="147">
        <v>20.201000000000001</v>
      </c>
      <c r="G55" s="86">
        <v>19.911999999999999</v>
      </c>
      <c r="H55" s="99">
        <v>22.303000000000001</v>
      </c>
      <c r="I55" s="158">
        <v>21.984000000000002</v>
      </c>
      <c r="J55" s="151">
        <f>SUM(H55-D55)</f>
        <v>2.1020000000000003</v>
      </c>
      <c r="K55" s="80">
        <f>SUM(H55-F55)</f>
        <v>2.1020000000000003</v>
      </c>
      <c r="L55" s="152">
        <f>SUM(I55-E55)</f>
        <v>2.0720000000000027</v>
      </c>
      <c r="M55" s="79">
        <f>SUM(I55-G55)</f>
        <v>2.0720000000000027</v>
      </c>
      <c r="N55" s="80"/>
      <c r="O55" s="79"/>
      <c r="P55" s="81"/>
      <c r="Q55" s="79"/>
    </row>
    <row r="56" spans="1:17">
      <c r="A56" s="126" t="s">
        <v>169</v>
      </c>
      <c r="B56" s="127" t="s">
        <v>128</v>
      </c>
      <c r="C56" s="443"/>
      <c r="D56" s="147">
        <v>190</v>
      </c>
      <c r="E56" s="86">
        <v>20.7</v>
      </c>
      <c r="F56" s="147">
        <v>206</v>
      </c>
      <c r="G56" s="86">
        <v>22.1</v>
      </c>
      <c r="H56" s="99">
        <f>168+15</f>
        <v>183</v>
      </c>
      <c r="I56" s="158">
        <v>16.7</v>
      </c>
      <c r="J56" s="151">
        <f>SUM(H56-D56)</f>
        <v>-7</v>
      </c>
      <c r="K56" s="80">
        <f>SUM(H56-F56)</f>
        <v>-23</v>
      </c>
      <c r="L56" s="152">
        <f>SUM(I56-E56)</f>
        <v>-4</v>
      </c>
      <c r="M56" s="79">
        <f>SUM(I56-G56)</f>
        <v>-5.4000000000000021</v>
      </c>
      <c r="N56" s="80">
        <f>SUM(H56/D56*100-100)</f>
        <v>-3.6842105263157947</v>
      </c>
      <c r="O56" s="79">
        <f>SUM(H56/F56*100-100)</f>
        <v>-11.165048543689309</v>
      </c>
      <c r="P56" s="81">
        <f>SUM(I56/E56*100-100)</f>
        <v>-19.323671497584542</v>
      </c>
      <c r="Q56" s="79">
        <f>SUM(I56/G56*100-100)</f>
        <v>-24.434389140271506</v>
      </c>
    </row>
    <row r="57" spans="1:17" ht="45" customHeight="1">
      <c r="A57" s="160" t="s">
        <v>170</v>
      </c>
      <c r="B57" s="180" t="s">
        <v>171</v>
      </c>
      <c r="C57" s="368"/>
      <c r="D57" s="147">
        <v>77.3</v>
      </c>
      <c r="E57" s="86">
        <v>76.2</v>
      </c>
      <c r="F57" s="147">
        <v>99.034000000000006</v>
      </c>
      <c r="G57" s="86">
        <v>97.515000000000001</v>
      </c>
      <c r="H57" s="99">
        <v>66.037999999999997</v>
      </c>
      <c r="I57" s="158">
        <v>65.093999999999994</v>
      </c>
      <c r="J57" s="151">
        <f>SUM(H57-D57)</f>
        <v>-11.262</v>
      </c>
      <c r="K57" s="80">
        <f>SUM(H57-F57)</f>
        <v>-32.996000000000009</v>
      </c>
      <c r="L57" s="152">
        <f>SUM(I57-E57)</f>
        <v>-11.106000000000009</v>
      </c>
      <c r="M57" s="79">
        <f>SUM(I57-G57)</f>
        <v>-32.421000000000006</v>
      </c>
      <c r="N57" s="80"/>
      <c r="O57" s="79">
        <f>SUM(H57/F57*100-100)</f>
        <v>-33.317850435204079</v>
      </c>
      <c r="P57" s="81"/>
      <c r="Q57" s="79">
        <f>SUM(I57/G57*100-100)</f>
        <v>-33.247192739578537</v>
      </c>
    </row>
    <row r="58" spans="1:17" ht="19.149999999999999" customHeight="1">
      <c r="A58" s="160" t="s">
        <v>172</v>
      </c>
      <c r="B58" s="127" t="s">
        <v>173</v>
      </c>
      <c r="C58" s="162"/>
      <c r="D58" s="102"/>
      <c r="E58" s="86"/>
      <c r="F58" s="86">
        <v>16.878</v>
      </c>
      <c r="G58" s="86"/>
      <c r="H58" s="99"/>
      <c r="I58" s="158"/>
      <c r="J58" s="151"/>
      <c r="K58" s="80"/>
      <c r="L58" s="152"/>
      <c r="M58" s="79"/>
      <c r="N58" s="80"/>
      <c r="O58" s="79"/>
      <c r="P58" s="81"/>
      <c r="Q58" s="79"/>
    </row>
    <row r="59" spans="1:17" ht="25.5">
      <c r="A59" s="126" t="s">
        <v>174</v>
      </c>
      <c r="B59" s="228" t="s">
        <v>145</v>
      </c>
      <c r="C59" s="84" t="s">
        <v>146</v>
      </c>
      <c r="D59" s="90">
        <f>SUM(D60)</f>
        <v>67.3</v>
      </c>
      <c r="E59" s="86"/>
      <c r="F59" s="90">
        <f>SUM(F60)</f>
        <v>67.3</v>
      </c>
      <c r="G59" s="86"/>
      <c r="H59" s="92"/>
      <c r="I59" s="158"/>
      <c r="J59" s="151">
        <f>SUM(H59-D59)</f>
        <v>-67.3</v>
      </c>
      <c r="K59" s="80">
        <f>SUM(H59-F59)</f>
        <v>-67.3</v>
      </c>
      <c r="L59" s="152">
        <f>SUM(I59-E59)</f>
        <v>0</v>
      </c>
      <c r="M59" s="79">
        <f>SUM(I59-G59)</f>
        <v>0</v>
      </c>
      <c r="N59" s="80">
        <f>SUM(H59/D59*100-100)</f>
        <v>-100</v>
      </c>
      <c r="O59" s="79">
        <f>SUM(H59/F59*100-100)</f>
        <v>-100</v>
      </c>
      <c r="P59" s="81"/>
      <c r="Q59" s="79"/>
    </row>
    <row r="60" spans="1:17" ht="25.5">
      <c r="A60" s="126" t="s">
        <v>175</v>
      </c>
      <c r="B60" s="127" t="s">
        <v>149</v>
      </c>
      <c r="C60" s="89"/>
      <c r="D60" s="102">
        <v>67.3</v>
      </c>
      <c r="E60" s="163"/>
      <c r="F60" s="97">
        <v>67.3</v>
      </c>
      <c r="G60" s="145"/>
      <c r="H60" s="103"/>
      <c r="I60" s="164"/>
      <c r="J60" s="166">
        <f>SUM(H60-D60)</f>
        <v>-67.3</v>
      </c>
      <c r="K60" s="420">
        <f>SUM(H60-F60)</f>
        <v>-67.3</v>
      </c>
      <c r="L60" s="152">
        <f>SUM(I60-E60)</f>
        <v>0</v>
      </c>
      <c r="M60" s="79">
        <f>SUM(I60-G60)</f>
        <v>0</v>
      </c>
      <c r="N60" s="80">
        <f>SUM(H60/D60*100-100)</f>
        <v>-100</v>
      </c>
      <c r="O60" s="79">
        <f>SUM(H60/F60*100-100)</f>
        <v>-100</v>
      </c>
      <c r="P60" s="81"/>
      <c r="Q60" s="79"/>
    </row>
    <row r="61" spans="1:17" ht="25.5">
      <c r="A61" s="165" t="s">
        <v>176</v>
      </c>
      <c r="B61" s="181" t="s">
        <v>177</v>
      </c>
      <c r="C61" s="89" t="s">
        <v>178</v>
      </c>
      <c r="D61" s="163">
        <f>SUM(D62)</f>
        <v>97.5</v>
      </c>
      <c r="E61" s="163"/>
      <c r="F61" s="102">
        <f>SUM(F62)</f>
        <v>97.5</v>
      </c>
      <c r="G61" s="163"/>
      <c r="H61" s="164"/>
      <c r="I61" s="164"/>
      <c r="J61" s="166">
        <f>SUM(H61-D61)</f>
        <v>-97.5</v>
      </c>
      <c r="K61" s="167">
        <f>SUM(H61-F61)</f>
        <v>-97.5</v>
      </c>
      <c r="L61" s="152">
        <f>SUM(I61-E61)</f>
        <v>0</v>
      </c>
      <c r="M61" s="167">
        <f>SUM(I61-G61)</f>
        <v>0</v>
      </c>
      <c r="N61" s="167"/>
      <c r="O61" s="167"/>
      <c r="P61" s="168"/>
      <c r="Q61" s="79"/>
    </row>
    <row r="62" spans="1:17" ht="12.75" customHeight="1">
      <c r="A62" s="165" t="s">
        <v>179</v>
      </c>
      <c r="B62" s="125" t="s">
        <v>122</v>
      </c>
      <c r="C62" s="89"/>
      <c r="D62" s="102">
        <v>97.5</v>
      </c>
      <c r="E62" s="163"/>
      <c r="F62" s="102">
        <v>97.5</v>
      </c>
      <c r="G62" s="163"/>
      <c r="H62" s="103"/>
      <c r="I62" s="164"/>
      <c r="J62" s="166">
        <f>SUM(H62-D62)</f>
        <v>-97.5</v>
      </c>
      <c r="K62" s="167">
        <f>SUM(H62-F62)</f>
        <v>-97.5</v>
      </c>
      <c r="L62" s="152">
        <f>SUM(I62-E62)</f>
        <v>0</v>
      </c>
      <c r="M62" s="167">
        <f>SUM(I62-G62)</f>
        <v>0</v>
      </c>
      <c r="N62" s="167"/>
      <c r="O62" s="167"/>
      <c r="P62" s="168"/>
      <c r="Q62" s="79"/>
    </row>
    <row r="63" spans="1:17" s="120" customFormat="1">
      <c r="A63" s="119" t="s">
        <v>27</v>
      </c>
      <c r="B63" s="104" t="s">
        <v>180</v>
      </c>
      <c r="D63" s="105">
        <f t="shared" ref="D63:I63" si="33">SUM(D65)</f>
        <v>962.69999999999993</v>
      </c>
      <c r="E63" s="106">
        <f t="shared" si="33"/>
        <v>798.19999999999993</v>
      </c>
      <c r="F63" s="105">
        <f t="shared" si="33"/>
        <v>1065.7910000000002</v>
      </c>
      <c r="G63" s="106">
        <f t="shared" si="33"/>
        <v>878.6400000000001</v>
      </c>
      <c r="H63" s="107">
        <f t="shared" si="33"/>
        <v>1108.5000000000002</v>
      </c>
      <c r="I63" s="157">
        <f t="shared" si="33"/>
        <v>932.3</v>
      </c>
      <c r="J63" s="149">
        <f>SUM(H63-D63)</f>
        <v>145.8000000000003</v>
      </c>
      <c r="K63" s="110">
        <f>SUM(H63-F63)</f>
        <v>42.70900000000006</v>
      </c>
      <c r="L63" s="150">
        <f>SUM(I63-E63)</f>
        <v>134.10000000000002</v>
      </c>
      <c r="M63" s="109">
        <f>SUM(I63-G63)</f>
        <v>53.659999999999854</v>
      </c>
      <c r="N63" s="110">
        <f>SUM(H63/D63*100-100)</f>
        <v>15.144904954814621</v>
      </c>
      <c r="O63" s="109">
        <f>SUM(H63/F63*100-100)</f>
        <v>4.0072584587409636</v>
      </c>
      <c r="P63" s="111">
        <f>SUM(I63/E63*100-100)</f>
        <v>16.800300676522184</v>
      </c>
      <c r="Q63" s="109">
        <f>SUM(I63/G63*100-100)</f>
        <v>6.1071656195938999</v>
      </c>
    </row>
    <row r="64" spans="1:17">
      <c r="A64" s="122"/>
      <c r="B64" s="112" t="s">
        <v>117</v>
      </c>
      <c r="C64" s="36"/>
      <c r="D64" s="123"/>
      <c r="E64" s="86"/>
      <c r="F64" s="123"/>
      <c r="G64" s="86"/>
      <c r="H64" s="75"/>
      <c r="I64" s="158"/>
      <c r="J64" s="151"/>
      <c r="K64" s="80"/>
      <c r="L64" s="152"/>
      <c r="M64" s="79"/>
      <c r="N64" s="80"/>
      <c r="O64" s="79"/>
      <c r="P64" s="81"/>
      <c r="Q64" s="79"/>
    </row>
    <row r="65" spans="1:17">
      <c r="A65" s="122" t="s">
        <v>181</v>
      </c>
      <c r="B65" s="124" t="s">
        <v>119</v>
      </c>
      <c r="C65" s="89" t="s">
        <v>120</v>
      </c>
      <c r="D65" s="90">
        <f>SUM(D66:D68)</f>
        <v>962.69999999999993</v>
      </c>
      <c r="E65" s="91">
        <f>SUM(E66:E68)</f>
        <v>798.19999999999993</v>
      </c>
      <c r="F65" s="90">
        <f>SUM(F66:F69)</f>
        <v>1065.7910000000002</v>
      </c>
      <c r="G65" s="90">
        <f>SUM(G66:G69)</f>
        <v>878.6400000000001</v>
      </c>
      <c r="H65" s="92">
        <f>SUM(H66:H68)</f>
        <v>1108.5000000000002</v>
      </c>
      <c r="I65" s="159">
        <f>SUM(I66:I68)</f>
        <v>932.3</v>
      </c>
      <c r="J65" s="151">
        <f>SUM(H65-D65)</f>
        <v>145.8000000000003</v>
      </c>
      <c r="K65" s="80">
        <f>SUM(H65-F65)</f>
        <v>42.70900000000006</v>
      </c>
      <c r="L65" s="152">
        <f>SUM(I65-E65)</f>
        <v>134.10000000000002</v>
      </c>
      <c r="M65" s="79">
        <f>SUM(I65-G65)</f>
        <v>53.659999999999854</v>
      </c>
      <c r="N65" s="80">
        <f>SUM(H65/D65*100-100)</f>
        <v>15.144904954814621</v>
      </c>
      <c r="O65" s="79">
        <f>SUM(H65/F65*100-100)</f>
        <v>4.0072584587409636</v>
      </c>
      <c r="P65" s="81">
        <f>SUM(I65/E65*100-100)</f>
        <v>16.800300676522184</v>
      </c>
      <c r="Q65" s="79">
        <f>SUM(I65/G65*100-100)</f>
        <v>6.1071656195938999</v>
      </c>
    </row>
    <row r="66" spans="1:17">
      <c r="A66" s="122" t="s">
        <v>182</v>
      </c>
      <c r="B66" s="125" t="s">
        <v>122</v>
      </c>
      <c r="C66" s="89"/>
      <c r="D66" s="85">
        <v>528.1</v>
      </c>
      <c r="E66" s="86">
        <v>424.9</v>
      </c>
      <c r="F66" s="85">
        <v>608.41099999999994</v>
      </c>
      <c r="G66" s="86">
        <v>485.9</v>
      </c>
      <c r="H66" s="87">
        <f>603.9+0.2+4.2</f>
        <v>608.30000000000007</v>
      </c>
      <c r="I66" s="158">
        <v>493.6</v>
      </c>
      <c r="J66" s="151">
        <f t="shared" si="22"/>
        <v>80.200000000000045</v>
      </c>
      <c r="K66" s="80">
        <f t="shared" si="23"/>
        <v>-0.11099999999987631</v>
      </c>
      <c r="L66" s="152">
        <f t="shared" si="27"/>
        <v>68.700000000000045</v>
      </c>
      <c r="M66" s="79">
        <f t="shared" si="28"/>
        <v>7.7000000000000455</v>
      </c>
      <c r="N66" s="80">
        <f t="shared" si="29"/>
        <v>15.186517704980119</v>
      </c>
      <c r="O66" s="79">
        <f t="shared" si="30"/>
        <v>-1.8244246077060211E-2</v>
      </c>
      <c r="P66" s="81">
        <f t="shared" si="31"/>
        <v>16.168510237703003</v>
      </c>
      <c r="Q66" s="79">
        <f t="shared" si="32"/>
        <v>1.5846882074500996</v>
      </c>
    </row>
    <row r="67" spans="1:17" ht="22.5" customHeight="1">
      <c r="A67" s="126" t="s">
        <v>183</v>
      </c>
      <c r="B67" s="127" t="s">
        <v>124</v>
      </c>
      <c r="C67" s="36"/>
      <c r="D67" s="85">
        <v>378.7</v>
      </c>
      <c r="E67" s="86">
        <v>367.2</v>
      </c>
      <c r="F67" s="85">
        <v>398.1</v>
      </c>
      <c r="G67" s="86">
        <v>383.8</v>
      </c>
      <c r="H67" s="87">
        <v>445.5</v>
      </c>
      <c r="I67" s="158">
        <v>432.4</v>
      </c>
      <c r="J67" s="151">
        <f>SUM(H67-D67)</f>
        <v>66.800000000000011</v>
      </c>
      <c r="K67" s="80">
        <f>SUM(H67-F67)</f>
        <v>47.399999999999977</v>
      </c>
      <c r="L67" s="152">
        <f>SUM(I67-E67)</f>
        <v>65.199999999999989</v>
      </c>
      <c r="M67" s="79">
        <f>SUM(I67-G67)</f>
        <v>48.599999999999966</v>
      </c>
      <c r="N67" s="80">
        <f>SUM(H67/D67*100-100)</f>
        <v>17.639292315817272</v>
      </c>
      <c r="O67" s="79">
        <f>SUM(H67/F67*100-100)</f>
        <v>11.906556141672937</v>
      </c>
      <c r="P67" s="81">
        <f>SUM(I67/E67*100-100)</f>
        <v>17.755991285403042</v>
      </c>
      <c r="Q67" s="79">
        <f>SUM(I67/G67*100-100)</f>
        <v>12.662845231891609</v>
      </c>
    </row>
    <row r="68" spans="1:17">
      <c r="A68" s="126" t="s">
        <v>184</v>
      </c>
      <c r="B68" s="127" t="s">
        <v>128</v>
      </c>
      <c r="C68" s="36"/>
      <c r="D68" s="85">
        <v>55.9</v>
      </c>
      <c r="E68" s="86">
        <v>6.1</v>
      </c>
      <c r="F68" s="85">
        <v>56.4</v>
      </c>
      <c r="G68" s="86">
        <v>6.1</v>
      </c>
      <c r="H68" s="87">
        <v>54.7</v>
      </c>
      <c r="I68" s="158">
        <v>6.3</v>
      </c>
      <c r="J68" s="151">
        <f>SUM(H68-D68)</f>
        <v>-1.1999999999999957</v>
      </c>
      <c r="K68" s="80">
        <f>SUM(H68-F68)</f>
        <v>-1.6999999999999957</v>
      </c>
      <c r="L68" s="152">
        <f>SUM(I68-E68)</f>
        <v>0.20000000000000018</v>
      </c>
      <c r="M68" s="79">
        <f>SUM(I68-G68)</f>
        <v>0.20000000000000018</v>
      </c>
      <c r="N68" s="80">
        <f>SUM(H68/D68*100-100)</f>
        <v>-2.1466905187835295</v>
      </c>
      <c r="O68" s="79">
        <f>SUM(H68/F68*100-100)</f>
        <v>-3.0141843971631062</v>
      </c>
      <c r="P68" s="81">
        <f>SUM(I68/E68*100-100)</f>
        <v>3.2786885245901658</v>
      </c>
      <c r="Q68" s="79">
        <f>SUM(I68/G68*100-100)</f>
        <v>3.2786885245901658</v>
      </c>
    </row>
    <row r="69" spans="1:17">
      <c r="A69" s="126" t="s">
        <v>185</v>
      </c>
      <c r="B69" s="127" t="s">
        <v>143</v>
      </c>
      <c r="C69" s="36"/>
      <c r="D69" s="102"/>
      <c r="E69" s="102"/>
      <c r="F69" s="498">
        <v>2.88</v>
      </c>
      <c r="G69" s="97">
        <v>2.84</v>
      </c>
      <c r="H69" s="99"/>
      <c r="I69" s="169"/>
      <c r="J69" s="170"/>
      <c r="K69" s="80"/>
      <c r="L69" s="152"/>
      <c r="M69" s="79"/>
      <c r="N69" s="80"/>
      <c r="O69" s="79"/>
      <c r="P69" s="81"/>
      <c r="Q69" s="79"/>
    </row>
    <row r="70" spans="1:17" s="120" customFormat="1" ht="25.5">
      <c r="A70" s="171" t="s">
        <v>29</v>
      </c>
      <c r="B70" s="172" t="s">
        <v>30</v>
      </c>
      <c r="C70" s="451"/>
      <c r="D70" s="173">
        <f t="shared" ref="D70:I70" si="34">SUM(D72)</f>
        <v>987.2</v>
      </c>
      <c r="E70" s="174">
        <f t="shared" si="34"/>
        <v>899.09999999999991</v>
      </c>
      <c r="F70" s="173">
        <f t="shared" si="34"/>
        <v>1064.962</v>
      </c>
      <c r="G70" s="174">
        <f t="shared" si="34"/>
        <v>937.029</v>
      </c>
      <c r="H70" s="175">
        <f t="shared" si="34"/>
        <v>1176.3999999999999</v>
      </c>
      <c r="I70" s="176">
        <f t="shared" si="34"/>
        <v>1036.1999999999998</v>
      </c>
      <c r="J70" s="149">
        <f>SUM(H70-D70)</f>
        <v>189.19999999999982</v>
      </c>
      <c r="K70" s="110">
        <f>SUM(H70-F70)</f>
        <v>111.43799999999987</v>
      </c>
      <c r="L70" s="150">
        <f>SUM(I70-E70)</f>
        <v>137.09999999999991</v>
      </c>
      <c r="M70" s="109">
        <f>SUM(I70-G70)</f>
        <v>99.170999999999822</v>
      </c>
      <c r="N70" s="110">
        <f>SUM(H70/D70*100-100)</f>
        <v>19.165316045380848</v>
      </c>
      <c r="O70" s="109">
        <f>SUM(H70/F70*100-100)</f>
        <v>10.464035336472094</v>
      </c>
      <c r="P70" s="111">
        <f>SUM(I70/E70*100-100)</f>
        <v>15.248581915248579</v>
      </c>
      <c r="Q70" s="109">
        <f>SUM(I70/G70*100-100)</f>
        <v>10.583557179126785</v>
      </c>
    </row>
    <row r="71" spans="1:17" s="37" customFormat="1">
      <c r="A71" s="155"/>
      <c r="B71" s="112" t="s">
        <v>117</v>
      </c>
      <c r="C71" s="443"/>
      <c r="D71" s="141"/>
      <c r="E71" s="142"/>
      <c r="F71" s="141"/>
      <c r="G71" s="142"/>
      <c r="H71" s="143"/>
      <c r="I71" s="177"/>
      <c r="J71" s="151"/>
      <c r="K71" s="80"/>
      <c r="L71" s="152"/>
      <c r="M71" s="79"/>
      <c r="N71" s="80"/>
      <c r="O71" s="79"/>
      <c r="P71" s="81"/>
      <c r="Q71" s="79"/>
    </row>
    <row r="72" spans="1:17">
      <c r="A72" s="122" t="s">
        <v>186</v>
      </c>
      <c r="B72" s="124" t="s">
        <v>119</v>
      </c>
      <c r="C72" s="218" t="s">
        <v>120</v>
      </c>
      <c r="D72" s="145">
        <f t="shared" ref="D72:I72" si="35">SUM(D73:D75)</f>
        <v>987.2</v>
      </c>
      <c r="E72" s="91">
        <f t="shared" si="35"/>
        <v>899.09999999999991</v>
      </c>
      <c r="F72" s="145">
        <f t="shared" si="35"/>
        <v>1064.962</v>
      </c>
      <c r="G72" s="91">
        <f t="shared" si="35"/>
        <v>937.029</v>
      </c>
      <c r="H72" s="146">
        <f t="shared" si="35"/>
        <v>1176.3999999999999</v>
      </c>
      <c r="I72" s="159">
        <f t="shared" si="35"/>
        <v>1036.1999999999998</v>
      </c>
      <c r="J72" s="151">
        <f>SUM(H72-D72)</f>
        <v>189.19999999999982</v>
      </c>
      <c r="K72" s="80">
        <f>SUM(H72-F72)</f>
        <v>111.43799999999987</v>
      </c>
      <c r="L72" s="152">
        <f>SUM(I72-E72)</f>
        <v>137.09999999999991</v>
      </c>
      <c r="M72" s="79">
        <f>SUM(I72-G72)</f>
        <v>99.170999999999822</v>
      </c>
      <c r="N72" s="80">
        <f>SUM(H72/D72*100-100)</f>
        <v>19.165316045380848</v>
      </c>
      <c r="O72" s="79">
        <f>SUM(H72/F72*100-100)</f>
        <v>10.464035336472094</v>
      </c>
      <c r="P72" s="81">
        <f>SUM(I72/E72*100-100)</f>
        <v>15.248581915248579</v>
      </c>
      <c r="Q72" s="79">
        <f>SUM(I72/G72*100-100)</f>
        <v>10.583557179126785</v>
      </c>
    </row>
    <row r="73" spans="1:17">
      <c r="A73" s="122" t="s">
        <v>187</v>
      </c>
      <c r="B73" s="125" t="s">
        <v>122</v>
      </c>
      <c r="C73" s="218"/>
      <c r="D73" s="147">
        <v>354.1</v>
      </c>
      <c r="E73" s="86">
        <v>301.3</v>
      </c>
      <c r="F73" s="147">
        <v>387.82299999999998</v>
      </c>
      <c r="G73" s="86">
        <v>305.88499999999999</v>
      </c>
      <c r="H73" s="99">
        <f>393.4+0.7+42.5</f>
        <v>436.59999999999997</v>
      </c>
      <c r="I73" s="158">
        <v>338.9</v>
      </c>
      <c r="J73" s="151">
        <f t="shared" si="22"/>
        <v>82.499999999999943</v>
      </c>
      <c r="K73" s="80">
        <f t="shared" si="23"/>
        <v>48.776999999999987</v>
      </c>
      <c r="L73" s="152">
        <f t="shared" si="27"/>
        <v>37.599999999999966</v>
      </c>
      <c r="M73" s="79">
        <f t="shared" si="28"/>
        <v>33.014999999999986</v>
      </c>
      <c r="N73" s="80">
        <f t="shared" si="29"/>
        <v>23.298503247670126</v>
      </c>
      <c r="O73" s="79">
        <f t="shared" si="30"/>
        <v>12.577129257418989</v>
      </c>
      <c r="P73" s="81">
        <f t="shared" si="31"/>
        <v>12.479256554928625</v>
      </c>
      <c r="Q73" s="79">
        <f t="shared" si="32"/>
        <v>10.793271981300151</v>
      </c>
    </row>
    <row r="74" spans="1:17" ht="23.25" customHeight="1">
      <c r="A74" s="126" t="s">
        <v>188</v>
      </c>
      <c r="B74" s="127" t="s">
        <v>124</v>
      </c>
      <c r="C74" s="443"/>
      <c r="D74" s="147">
        <v>619.4</v>
      </c>
      <c r="E74" s="86">
        <v>596.79999999999995</v>
      </c>
      <c r="F74" s="147">
        <v>661.43899999999996</v>
      </c>
      <c r="G74" s="86">
        <v>630.14400000000001</v>
      </c>
      <c r="H74" s="99">
        <v>722.5</v>
      </c>
      <c r="I74" s="158">
        <v>696.3</v>
      </c>
      <c r="J74" s="151">
        <f>SUM(H74-D74)</f>
        <v>103.10000000000002</v>
      </c>
      <c r="K74" s="80">
        <f>SUM(H74-F74)</f>
        <v>61.061000000000035</v>
      </c>
      <c r="L74" s="152">
        <f>SUM(I74-E74)</f>
        <v>99.5</v>
      </c>
      <c r="M74" s="79">
        <f>SUM(I74-G74)</f>
        <v>66.155999999999949</v>
      </c>
      <c r="N74" s="80">
        <f>SUM(H74/D74*100-100)</f>
        <v>16.645140458508251</v>
      </c>
      <c r="O74" s="79">
        <f>SUM(H74/F74*100-100)</f>
        <v>9.2315391139621568</v>
      </c>
      <c r="P74" s="81">
        <f>SUM(I74/E74*100-100)</f>
        <v>16.672252010723867</v>
      </c>
      <c r="Q74" s="79">
        <f>SUM(I74/G74*100-100)</f>
        <v>10.498552711761121</v>
      </c>
    </row>
    <row r="75" spans="1:17">
      <c r="A75" s="126" t="s">
        <v>189</v>
      </c>
      <c r="B75" s="127" t="s">
        <v>128</v>
      </c>
      <c r="C75" s="443"/>
      <c r="D75" s="147">
        <v>13.7</v>
      </c>
      <c r="E75" s="86">
        <v>1</v>
      </c>
      <c r="F75" s="147">
        <v>15.7</v>
      </c>
      <c r="G75" s="86">
        <v>1</v>
      </c>
      <c r="H75" s="99">
        <v>17.3</v>
      </c>
      <c r="I75" s="158">
        <v>1</v>
      </c>
      <c r="J75" s="151">
        <f>SUM(H75-D75)</f>
        <v>3.6000000000000014</v>
      </c>
      <c r="K75" s="80">
        <f>SUM(H75-F75)</f>
        <v>1.6000000000000014</v>
      </c>
      <c r="L75" s="152">
        <f>SUM(I75-E75)</f>
        <v>0</v>
      </c>
      <c r="M75" s="79">
        <f>SUM(I75-G75)</f>
        <v>0</v>
      </c>
      <c r="N75" s="80">
        <f>SUM(H75/D75*100-100)</f>
        <v>26.277372262773738</v>
      </c>
      <c r="O75" s="79">
        <f>SUM(H75/F75*100-100)</f>
        <v>10.191082802547797</v>
      </c>
      <c r="P75" s="81">
        <f>SUM(I75/E75*100-100)</f>
        <v>0</v>
      </c>
      <c r="Q75" s="79">
        <f>SUM(I75/G75*100-100)</f>
        <v>0</v>
      </c>
    </row>
    <row r="76" spans="1:17" s="120" customFormat="1">
      <c r="A76" s="119" t="s">
        <v>31</v>
      </c>
      <c r="B76" s="104" t="s">
        <v>190</v>
      </c>
      <c r="C76" s="451"/>
      <c r="D76" s="173">
        <f>SUM(D78+D83)</f>
        <v>3148.5000000000005</v>
      </c>
      <c r="E76" s="174">
        <f>SUM(E78)</f>
        <v>2703</v>
      </c>
      <c r="F76" s="173">
        <f>SUM(F78+F83)</f>
        <v>3338.9260000000004</v>
      </c>
      <c r="G76" s="174">
        <f>SUM(G78)</f>
        <v>2847.5640000000003</v>
      </c>
      <c r="H76" s="175">
        <f>SUM(H78+H83)</f>
        <v>3532.6370000000002</v>
      </c>
      <c r="I76" s="176">
        <f>SUM(I78)</f>
        <v>3147.3939999999998</v>
      </c>
      <c r="J76" s="149">
        <f>SUM(H76-D76)</f>
        <v>384.13699999999972</v>
      </c>
      <c r="K76" s="110">
        <f>SUM(H76-F76)</f>
        <v>193.71099999999979</v>
      </c>
      <c r="L76" s="150">
        <f>SUM(I76-E76)</f>
        <v>444.39399999999978</v>
      </c>
      <c r="M76" s="109">
        <f>SUM(I76-G76)</f>
        <v>299.82999999999947</v>
      </c>
      <c r="N76" s="110">
        <f>SUM(H76/D76*100-100)</f>
        <v>12.20063522312212</v>
      </c>
      <c r="O76" s="109">
        <f>SUM(H76/F76*100-100)</f>
        <v>5.8015960820934538</v>
      </c>
      <c r="P76" s="111">
        <f>SUM(I76/E76*100-100)</f>
        <v>16.440769515353296</v>
      </c>
      <c r="Q76" s="109">
        <f>SUM(I76/G76*100-100)</f>
        <v>10.529350701160695</v>
      </c>
    </row>
    <row r="77" spans="1:17">
      <c r="A77" s="122"/>
      <c r="B77" s="112" t="s">
        <v>117</v>
      </c>
      <c r="C77" s="443"/>
      <c r="D77" s="141"/>
      <c r="E77" s="86"/>
      <c r="F77" s="141"/>
      <c r="G77" s="86"/>
      <c r="H77" s="143"/>
      <c r="I77" s="158"/>
      <c r="J77" s="151"/>
      <c r="K77" s="80"/>
      <c r="L77" s="152"/>
      <c r="M77" s="79"/>
      <c r="N77" s="80"/>
      <c r="O77" s="79"/>
      <c r="P77" s="81"/>
      <c r="Q77" s="79"/>
    </row>
    <row r="78" spans="1:17">
      <c r="A78" s="122" t="s">
        <v>191</v>
      </c>
      <c r="B78" s="124" t="s">
        <v>119</v>
      </c>
      <c r="C78" s="218" t="s">
        <v>120</v>
      </c>
      <c r="D78" s="91">
        <f t="shared" ref="D78:I78" si="36">SUM(D79:D82)</f>
        <v>3099.5000000000005</v>
      </c>
      <c r="E78" s="178">
        <f t="shared" si="36"/>
        <v>2703</v>
      </c>
      <c r="F78" s="91">
        <f t="shared" si="36"/>
        <v>3289.9260000000004</v>
      </c>
      <c r="G78" s="178">
        <f t="shared" si="36"/>
        <v>2847.5640000000003</v>
      </c>
      <c r="H78" s="159">
        <f t="shared" si="36"/>
        <v>3532.6370000000002</v>
      </c>
      <c r="I78" s="179">
        <f t="shared" si="36"/>
        <v>3147.3939999999998</v>
      </c>
      <c r="J78" s="151">
        <f>SUM(H78-D78)</f>
        <v>433.13699999999972</v>
      </c>
      <c r="K78" s="80">
        <f>SUM(H78-F78)</f>
        <v>242.71099999999979</v>
      </c>
      <c r="L78" s="152">
        <f>SUM(I78-E78)</f>
        <v>444.39399999999978</v>
      </c>
      <c r="M78" s="79">
        <f>SUM(I78-G78)</f>
        <v>299.82999999999947</v>
      </c>
      <c r="N78" s="80">
        <f>SUM(H78/D78*100-100)</f>
        <v>13.974415228262615</v>
      </c>
      <c r="O78" s="79">
        <f>SUM(H78/F78*100-100)</f>
        <v>7.3773999779934201</v>
      </c>
      <c r="P78" s="81">
        <f>SUM(I78/E78*100-100)</f>
        <v>16.440769515353296</v>
      </c>
      <c r="Q78" s="79">
        <f>SUM(I78/G78*100-100)</f>
        <v>10.529350701160695</v>
      </c>
    </row>
    <row r="79" spans="1:17">
      <c r="A79" s="122" t="s">
        <v>192</v>
      </c>
      <c r="B79" s="125" t="s">
        <v>122</v>
      </c>
      <c r="C79" s="218"/>
      <c r="D79" s="147">
        <v>1388.9</v>
      </c>
      <c r="E79" s="86">
        <v>1167.2</v>
      </c>
      <c r="F79" s="147">
        <v>1418.992</v>
      </c>
      <c r="G79" s="86">
        <v>1160.2</v>
      </c>
      <c r="H79" s="99">
        <f>1381.8+60+22.8</f>
        <v>1464.6</v>
      </c>
      <c r="I79" s="158">
        <v>1253.0999999999999</v>
      </c>
      <c r="J79" s="151">
        <f t="shared" si="22"/>
        <v>75.699999999999818</v>
      </c>
      <c r="K79" s="80">
        <f t="shared" si="23"/>
        <v>45.607999999999947</v>
      </c>
      <c r="L79" s="152">
        <f t="shared" si="27"/>
        <v>85.899999999999864</v>
      </c>
      <c r="M79" s="79">
        <f t="shared" si="28"/>
        <v>92.899999999999864</v>
      </c>
      <c r="N79" s="80">
        <f t="shared" si="29"/>
        <v>5.4503563971488092</v>
      </c>
      <c r="O79" s="79">
        <f t="shared" si="30"/>
        <v>3.2141125531363031</v>
      </c>
      <c r="P79" s="81">
        <f t="shared" si="31"/>
        <v>7.3594928032899105</v>
      </c>
      <c r="Q79" s="79">
        <f t="shared" si="32"/>
        <v>8.0072401310118835</v>
      </c>
    </row>
    <row r="80" spans="1:17" ht="27" customHeight="1">
      <c r="A80" s="126" t="s">
        <v>193</v>
      </c>
      <c r="B80" s="127" t="s">
        <v>124</v>
      </c>
      <c r="C80" s="443"/>
      <c r="D80" s="147">
        <v>1501.4</v>
      </c>
      <c r="E80" s="86">
        <v>1445.9</v>
      </c>
      <c r="F80" s="147">
        <v>1640</v>
      </c>
      <c r="G80" s="86">
        <v>1572.606</v>
      </c>
      <c r="H80" s="99">
        <v>1880.2</v>
      </c>
      <c r="I80" s="158">
        <v>1816.8</v>
      </c>
      <c r="J80" s="151">
        <f t="shared" ref="J80:J85" si="37">SUM(H80-D80)</f>
        <v>378.79999999999995</v>
      </c>
      <c r="K80" s="80">
        <f t="shared" ref="K80:K85" si="38">SUM(H80-F80)</f>
        <v>240.20000000000005</v>
      </c>
      <c r="L80" s="152">
        <f t="shared" ref="L80:L85" si="39">SUM(I80-E80)</f>
        <v>370.89999999999986</v>
      </c>
      <c r="M80" s="79">
        <f t="shared" ref="M80:M85" si="40">SUM(I80-G80)</f>
        <v>244.19399999999996</v>
      </c>
      <c r="N80" s="80">
        <f>SUM(H80/D80*100-100)</f>
        <v>25.229785533502053</v>
      </c>
      <c r="O80" s="79">
        <f>SUM(H80/F80*100-100)</f>
        <v>14.646341463414643</v>
      </c>
      <c r="P80" s="81">
        <f>SUM(I80/E80*100-100)</f>
        <v>25.651843142679297</v>
      </c>
      <c r="Q80" s="79">
        <f>SUM(I80/G80*100-100)</f>
        <v>15.527983487281617</v>
      </c>
    </row>
    <row r="81" spans="1:17" ht="40.5" customHeight="1">
      <c r="A81" s="160" t="s">
        <v>194</v>
      </c>
      <c r="B81" s="180" t="s">
        <v>171</v>
      </c>
      <c r="C81" s="368"/>
      <c r="D81" s="147">
        <v>77.3</v>
      </c>
      <c r="E81" s="85">
        <v>76.2</v>
      </c>
      <c r="F81" s="102">
        <v>99.034000000000006</v>
      </c>
      <c r="G81" s="86">
        <v>97.358000000000004</v>
      </c>
      <c r="H81" s="99">
        <v>66.037000000000006</v>
      </c>
      <c r="I81" s="87">
        <v>65.093999999999994</v>
      </c>
      <c r="J81" s="151">
        <f t="shared" si="37"/>
        <v>-11.262999999999991</v>
      </c>
      <c r="K81" s="80">
        <f t="shared" si="38"/>
        <v>-32.997</v>
      </c>
      <c r="L81" s="152">
        <f t="shared" si="39"/>
        <v>-11.106000000000009</v>
      </c>
      <c r="M81" s="79">
        <f t="shared" si="40"/>
        <v>-32.26400000000001</v>
      </c>
      <c r="N81" s="80"/>
      <c r="O81" s="79">
        <f>SUM(H81/F81*100-100)</f>
        <v>-33.318860189429884</v>
      </c>
      <c r="P81" s="81"/>
      <c r="Q81" s="79">
        <f>SUM(I81/G81*100-100)</f>
        <v>-33.139546827173945</v>
      </c>
    </row>
    <row r="82" spans="1:17" ht="15" customHeight="1">
      <c r="A82" s="126" t="s">
        <v>195</v>
      </c>
      <c r="B82" s="127" t="s">
        <v>128</v>
      </c>
      <c r="C82" s="443"/>
      <c r="D82" s="147">
        <v>131.9</v>
      </c>
      <c r="E82" s="86">
        <v>13.7</v>
      </c>
      <c r="F82" s="147">
        <v>131.9</v>
      </c>
      <c r="G82" s="86">
        <v>17.399999999999999</v>
      </c>
      <c r="H82" s="99">
        <v>121.8</v>
      </c>
      <c r="I82" s="158">
        <v>12.4</v>
      </c>
      <c r="J82" s="151">
        <f t="shared" si="37"/>
        <v>-10.100000000000009</v>
      </c>
      <c r="K82" s="80">
        <f t="shared" si="38"/>
        <v>-10.100000000000009</v>
      </c>
      <c r="L82" s="152">
        <f t="shared" si="39"/>
        <v>-1.2999999999999989</v>
      </c>
      <c r="M82" s="79">
        <f t="shared" si="40"/>
        <v>-4.9999999999999982</v>
      </c>
      <c r="N82" s="80">
        <f>SUM(H82/D82*100-100)</f>
        <v>-7.657316148597431</v>
      </c>
      <c r="O82" s="79">
        <f>SUM(H82/F82*100-100)</f>
        <v>-7.657316148597431</v>
      </c>
      <c r="P82" s="81">
        <f>SUM(I82/E82*100-100)</f>
        <v>-9.4890510948904989</v>
      </c>
      <c r="Q82" s="79">
        <f>SUM(I82/G82*100-100)</f>
        <v>-28.735632183908038</v>
      </c>
    </row>
    <row r="83" spans="1:17" ht="25.15" customHeight="1">
      <c r="A83" s="160" t="s">
        <v>196</v>
      </c>
      <c r="B83" s="181" t="s">
        <v>177</v>
      </c>
      <c r="C83" s="218" t="s">
        <v>120</v>
      </c>
      <c r="D83" s="91">
        <f>SUM(D84)</f>
        <v>49</v>
      </c>
      <c r="E83" s="86"/>
      <c r="F83" s="91">
        <f>SUM(F84)</f>
        <v>49</v>
      </c>
      <c r="G83" s="86"/>
      <c r="H83" s="159"/>
      <c r="I83" s="158"/>
      <c r="J83" s="151">
        <f t="shared" si="37"/>
        <v>-49</v>
      </c>
      <c r="K83" s="80">
        <f t="shared" si="38"/>
        <v>-49</v>
      </c>
      <c r="L83" s="152">
        <f t="shared" si="39"/>
        <v>0</v>
      </c>
      <c r="M83" s="79">
        <f t="shared" si="40"/>
        <v>0</v>
      </c>
      <c r="N83" s="80"/>
      <c r="O83" s="79"/>
      <c r="P83" s="81"/>
      <c r="Q83" s="79"/>
    </row>
    <row r="84" spans="1:17" ht="18" customHeight="1">
      <c r="A84" s="160" t="s">
        <v>197</v>
      </c>
      <c r="B84" s="125" t="s">
        <v>122</v>
      </c>
      <c r="C84" s="368"/>
      <c r="D84" s="147">
        <v>49</v>
      </c>
      <c r="E84" s="131"/>
      <c r="F84" s="147">
        <v>49</v>
      </c>
      <c r="G84" s="86"/>
      <c r="H84" s="99"/>
      <c r="I84" s="182"/>
      <c r="J84" s="153">
        <f t="shared" si="37"/>
        <v>-49</v>
      </c>
      <c r="K84" s="137">
        <f t="shared" si="38"/>
        <v>-49</v>
      </c>
      <c r="L84" s="154">
        <f t="shared" si="39"/>
        <v>0</v>
      </c>
      <c r="M84" s="136">
        <f t="shared" si="40"/>
        <v>0</v>
      </c>
      <c r="N84" s="137"/>
      <c r="O84" s="136"/>
      <c r="P84" s="138"/>
      <c r="Q84" s="136"/>
    </row>
    <row r="85" spans="1:17" s="37" customFormat="1">
      <c r="A85" s="139" t="s">
        <v>33</v>
      </c>
      <c r="B85" s="140" t="s">
        <v>198</v>
      </c>
      <c r="C85" s="452"/>
      <c r="D85" s="183">
        <f>SUM(D87)</f>
        <v>1472.6999999999998</v>
      </c>
      <c r="E85" s="73">
        <f>SUM(E87)</f>
        <v>1288.2</v>
      </c>
      <c r="F85" s="183">
        <f>SUM(F87+F91)</f>
        <v>1606.367</v>
      </c>
      <c r="G85" s="73">
        <f>SUM(G87)</f>
        <v>1351.2629999999999</v>
      </c>
      <c r="H85" s="184">
        <f>SUM(H87)</f>
        <v>1705.2</v>
      </c>
      <c r="I85" s="177">
        <f>SUM(I87)</f>
        <v>1509.6</v>
      </c>
      <c r="J85" s="151">
        <f t="shared" si="37"/>
        <v>232.50000000000023</v>
      </c>
      <c r="K85" s="80">
        <f t="shared" si="38"/>
        <v>98.833000000000084</v>
      </c>
      <c r="L85" s="152">
        <f t="shared" si="39"/>
        <v>221.39999999999986</v>
      </c>
      <c r="M85" s="79">
        <f t="shared" si="40"/>
        <v>158.33699999999999</v>
      </c>
      <c r="N85" s="80">
        <f>SUM(H85/D85*100-100)</f>
        <v>15.787329394988816</v>
      </c>
      <c r="O85" s="79">
        <f>SUM(H85/F85*100-100)</f>
        <v>6.1525790806210523</v>
      </c>
      <c r="P85" s="81">
        <f>SUM(I85/E85*100-100)</f>
        <v>17.18677224033533</v>
      </c>
      <c r="Q85" s="79">
        <f>SUM(I85/G85*100-100)</f>
        <v>11.717704103494285</v>
      </c>
    </row>
    <row r="86" spans="1:17">
      <c r="A86" s="122"/>
      <c r="B86" s="112" t="s">
        <v>117</v>
      </c>
      <c r="C86" s="443"/>
      <c r="D86" s="141"/>
      <c r="E86" s="86"/>
      <c r="F86" s="141"/>
      <c r="G86" s="86"/>
      <c r="H86" s="143"/>
      <c r="I86" s="158"/>
      <c r="J86" s="151"/>
      <c r="K86" s="80"/>
      <c r="L86" s="152"/>
      <c r="M86" s="79"/>
      <c r="N86" s="80"/>
      <c r="O86" s="79"/>
      <c r="P86" s="81"/>
      <c r="Q86" s="79"/>
    </row>
    <row r="87" spans="1:17">
      <c r="A87" s="122" t="s">
        <v>199</v>
      </c>
      <c r="B87" s="124" t="s">
        <v>119</v>
      </c>
      <c r="C87" s="218" t="s">
        <v>120</v>
      </c>
      <c r="D87" s="145">
        <f t="shared" ref="D87:I87" si="41">SUM(D88:D90)</f>
        <v>1472.6999999999998</v>
      </c>
      <c r="E87" s="91">
        <f t="shared" si="41"/>
        <v>1288.2</v>
      </c>
      <c r="F87" s="145">
        <f t="shared" si="41"/>
        <v>1594.367</v>
      </c>
      <c r="G87" s="91">
        <f t="shared" si="41"/>
        <v>1351.2629999999999</v>
      </c>
      <c r="H87" s="146">
        <f t="shared" si="41"/>
        <v>1705.2</v>
      </c>
      <c r="I87" s="159">
        <f t="shared" si="41"/>
        <v>1509.6</v>
      </c>
      <c r="J87" s="151">
        <f t="shared" ref="J87:J93" si="42">SUM(H87-D87)</f>
        <v>232.50000000000023</v>
      </c>
      <c r="K87" s="80">
        <f t="shared" ref="K87:K93" si="43">SUM(H87-F87)</f>
        <v>110.83300000000008</v>
      </c>
      <c r="L87" s="152">
        <f>SUM(I87-E87)</f>
        <v>221.39999999999986</v>
      </c>
      <c r="M87" s="79">
        <f t="shared" ref="M87:M93" si="44">SUM(I87-G87)</f>
        <v>158.33699999999999</v>
      </c>
      <c r="N87" s="80">
        <f>SUM(H87/D87*100-100)</f>
        <v>15.787329394988816</v>
      </c>
      <c r="O87" s="79">
        <f>SUM(H87/F87*100-100)</f>
        <v>6.95153625231832</v>
      </c>
      <c r="P87" s="81">
        <f>SUM(I87/E87*100-100)</f>
        <v>17.18677224033533</v>
      </c>
      <c r="Q87" s="79">
        <f>SUM(I87/G87*100-100)</f>
        <v>11.717704103494285</v>
      </c>
    </row>
    <row r="88" spans="1:17">
      <c r="A88" s="122" t="s">
        <v>200</v>
      </c>
      <c r="B88" s="125" t="s">
        <v>122</v>
      </c>
      <c r="C88" s="218"/>
      <c r="D88" s="147">
        <v>437.9</v>
      </c>
      <c r="E88" s="86">
        <v>370.5</v>
      </c>
      <c r="F88" s="147">
        <v>490.71699999999998</v>
      </c>
      <c r="G88" s="86">
        <v>377.31799999999998</v>
      </c>
      <c r="H88" s="99">
        <f>494.7+1.7+18.2</f>
        <v>514.6</v>
      </c>
      <c r="I88" s="158">
        <v>435.3</v>
      </c>
      <c r="J88" s="151">
        <f t="shared" si="42"/>
        <v>76.700000000000045</v>
      </c>
      <c r="K88" s="80">
        <f t="shared" si="43"/>
        <v>23.883000000000038</v>
      </c>
      <c r="L88" s="152">
        <f>SUM(I88-E88)</f>
        <v>64.800000000000011</v>
      </c>
      <c r="M88" s="79">
        <f t="shared" si="44"/>
        <v>57.982000000000028</v>
      </c>
      <c r="N88" s="80">
        <f>SUM(H88/D88*100-100)</f>
        <v>17.515414478191389</v>
      </c>
      <c r="O88" s="79">
        <f>SUM(H88/F88*100-100)</f>
        <v>4.866959978969561</v>
      </c>
      <c r="P88" s="81">
        <f>SUM(I88/E88*100-100)</f>
        <v>17.489878542510112</v>
      </c>
      <c r="Q88" s="79">
        <f>SUM(I88/G88*100-100)</f>
        <v>15.366878866102354</v>
      </c>
    </row>
    <row r="89" spans="1:17" ht="21.75" customHeight="1">
      <c r="A89" s="126" t="s">
        <v>201</v>
      </c>
      <c r="B89" s="127" t="s">
        <v>124</v>
      </c>
      <c r="C89" s="443"/>
      <c r="D89" s="147">
        <v>957.8</v>
      </c>
      <c r="E89" s="86">
        <v>917.7</v>
      </c>
      <c r="F89" s="147">
        <v>1026.3499999999999</v>
      </c>
      <c r="G89" s="86">
        <v>973.94500000000005</v>
      </c>
      <c r="H89" s="99">
        <v>1119.4000000000001</v>
      </c>
      <c r="I89" s="158">
        <v>1074.3</v>
      </c>
      <c r="J89" s="151">
        <f t="shared" si="42"/>
        <v>161.60000000000014</v>
      </c>
      <c r="K89" s="80">
        <f t="shared" si="43"/>
        <v>93.050000000000182</v>
      </c>
      <c r="L89" s="152">
        <f>SUM(I89-E89)</f>
        <v>156.59999999999991</v>
      </c>
      <c r="M89" s="79">
        <f t="shared" si="44"/>
        <v>100.3549999999999</v>
      </c>
      <c r="N89" s="80">
        <f>SUM(H89/D89*100-100)</f>
        <v>16.871998329505118</v>
      </c>
      <c r="O89" s="79">
        <f>SUM(H89/F89*100-100)</f>
        <v>9.0661080528085165</v>
      </c>
      <c r="P89" s="81">
        <f>SUM(I89/E89*100-100)</f>
        <v>17.064400130761669</v>
      </c>
      <c r="Q89" s="79">
        <f>SUM(I89/G89*100-100)</f>
        <v>10.303969936700724</v>
      </c>
    </row>
    <row r="90" spans="1:17">
      <c r="A90" s="126" t="s">
        <v>202</v>
      </c>
      <c r="B90" s="127" t="s">
        <v>128</v>
      </c>
      <c r="C90" s="84"/>
      <c r="D90" s="102">
        <v>77</v>
      </c>
      <c r="E90" s="86">
        <v>0</v>
      </c>
      <c r="F90" s="102">
        <v>77.3</v>
      </c>
      <c r="G90" s="86"/>
      <c r="H90" s="103">
        <v>71.2</v>
      </c>
      <c r="I90" s="158"/>
      <c r="J90" s="151">
        <f t="shared" si="42"/>
        <v>-5.7999999999999972</v>
      </c>
      <c r="K90" s="80">
        <f t="shared" si="43"/>
        <v>-6.0999999999999943</v>
      </c>
      <c r="L90" s="152"/>
      <c r="M90" s="79">
        <f t="shared" si="44"/>
        <v>0</v>
      </c>
      <c r="N90" s="80">
        <f>SUM(H90/D90*100-100)</f>
        <v>-7.5324675324675212</v>
      </c>
      <c r="O90" s="79">
        <f>SUM(H90/F90*100-100)</f>
        <v>-7.8913324708926211</v>
      </c>
      <c r="P90" s="81"/>
      <c r="Q90" s="79"/>
    </row>
    <row r="91" spans="1:17" ht="25.5">
      <c r="A91" s="160" t="s">
        <v>196</v>
      </c>
      <c r="B91" s="181" t="s">
        <v>177</v>
      </c>
      <c r="C91" s="218" t="s">
        <v>120</v>
      </c>
      <c r="D91" s="91">
        <f>SUM(D92)</f>
        <v>0</v>
      </c>
      <c r="E91" s="86"/>
      <c r="F91" s="91">
        <f>SUM(F92)</f>
        <v>12</v>
      </c>
      <c r="G91" s="86"/>
      <c r="H91" s="159"/>
      <c r="I91" s="158"/>
      <c r="J91" s="151">
        <f t="shared" si="42"/>
        <v>0</v>
      </c>
      <c r="K91" s="80">
        <f t="shared" si="43"/>
        <v>-12</v>
      </c>
      <c r="L91" s="152">
        <f>SUM(I91-E91)</f>
        <v>0</v>
      </c>
      <c r="M91" s="79">
        <f t="shared" si="44"/>
        <v>0</v>
      </c>
      <c r="N91" s="80"/>
      <c r="O91" s="79"/>
      <c r="P91" s="81"/>
      <c r="Q91" s="79"/>
    </row>
    <row r="92" spans="1:17">
      <c r="A92" s="160" t="s">
        <v>197</v>
      </c>
      <c r="B92" s="125" t="s">
        <v>122</v>
      </c>
      <c r="C92" s="368"/>
      <c r="D92" s="147"/>
      <c r="E92" s="131"/>
      <c r="F92" s="147">
        <v>12</v>
      </c>
      <c r="G92" s="86"/>
      <c r="H92" s="99"/>
      <c r="I92" s="182"/>
      <c r="J92" s="153">
        <f t="shared" si="42"/>
        <v>0</v>
      </c>
      <c r="K92" s="137">
        <f t="shared" si="43"/>
        <v>-12</v>
      </c>
      <c r="L92" s="154">
        <f>SUM(I92-E92)</f>
        <v>0</v>
      </c>
      <c r="M92" s="136">
        <f t="shared" si="44"/>
        <v>0</v>
      </c>
      <c r="N92" s="137"/>
      <c r="O92" s="136"/>
      <c r="P92" s="138"/>
      <c r="Q92" s="136"/>
    </row>
    <row r="93" spans="1:17" s="120" customFormat="1">
      <c r="A93" s="119" t="s">
        <v>35</v>
      </c>
      <c r="B93" s="104" t="s">
        <v>203</v>
      </c>
      <c r="C93" s="451"/>
      <c r="D93" s="173">
        <f t="shared" ref="D93:I93" si="45">SUM(D95)</f>
        <v>2455.7999999999997</v>
      </c>
      <c r="E93" s="174">
        <f t="shared" si="45"/>
        <v>2068.2999999999997</v>
      </c>
      <c r="F93" s="173">
        <f t="shared" si="45"/>
        <v>2820.5439999999999</v>
      </c>
      <c r="G93" s="174">
        <f t="shared" si="45"/>
        <v>2237.98</v>
      </c>
      <c r="H93" s="175">
        <f t="shared" si="45"/>
        <v>2948.7</v>
      </c>
      <c r="I93" s="176">
        <f t="shared" si="45"/>
        <v>2596.7999999999997</v>
      </c>
      <c r="J93" s="149">
        <f t="shared" si="42"/>
        <v>492.90000000000009</v>
      </c>
      <c r="K93" s="110">
        <f t="shared" si="43"/>
        <v>128.15599999999995</v>
      </c>
      <c r="L93" s="150">
        <f>SUM(I93-E93)</f>
        <v>528.5</v>
      </c>
      <c r="M93" s="109">
        <f t="shared" si="44"/>
        <v>358.81999999999971</v>
      </c>
      <c r="N93" s="110">
        <f>SUM(H93/D93*100-100)</f>
        <v>20.070852675299292</v>
      </c>
      <c r="O93" s="109">
        <f>SUM(H93/F93*100-100)</f>
        <v>4.5436624991491072</v>
      </c>
      <c r="P93" s="111">
        <f>SUM(I93/E93*100-100)</f>
        <v>25.5523860175023</v>
      </c>
      <c r="Q93" s="109">
        <f>SUM(I93/G93*100-100)</f>
        <v>16.033208518396052</v>
      </c>
    </row>
    <row r="94" spans="1:17">
      <c r="A94" s="122"/>
      <c r="B94" s="112" t="s">
        <v>117</v>
      </c>
      <c r="C94" s="443"/>
      <c r="D94" s="141"/>
      <c r="E94" s="86"/>
      <c r="F94" s="141"/>
      <c r="G94" s="86"/>
      <c r="H94" s="143"/>
      <c r="I94" s="158"/>
      <c r="J94" s="151"/>
      <c r="K94" s="80"/>
      <c r="L94" s="152"/>
      <c r="M94" s="79"/>
      <c r="N94" s="80"/>
      <c r="O94" s="79"/>
      <c r="P94" s="81"/>
      <c r="Q94" s="79"/>
    </row>
    <row r="95" spans="1:17">
      <c r="A95" s="122" t="s">
        <v>204</v>
      </c>
      <c r="B95" s="124" t="s">
        <v>119</v>
      </c>
      <c r="C95" s="218" t="s">
        <v>120</v>
      </c>
      <c r="D95" s="145">
        <f t="shared" ref="D95:I95" si="46">SUM(D96:D98)</f>
        <v>2455.7999999999997</v>
      </c>
      <c r="E95" s="91">
        <f t="shared" si="46"/>
        <v>2068.2999999999997</v>
      </c>
      <c r="F95" s="145">
        <f t="shared" si="46"/>
        <v>2820.5439999999999</v>
      </c>
      <c r="G95" s="91">
        <f t="shared" si="46"/>
        <v>2237.98</v>
      </c>
      <c r="H95" s="146">
        <f t="shared" si="46"/>
        <v>2948.7</v>
      </c>
      <c r="I95" s="159">
        <f t="shared" si="46"/>
        <v>2596.7999999999997</v>
      </c>
      <c r="J95" s="151">
        <f>SUM(H95-D95)</f>
        <v>492.90000000000009</v>
      </c>
      <c r="K95" s="80">
        <f>SUM(H95-F95)</f>
        <v>128.15599999999995</v>
      </c>
      <c r="L95" s="152">
        <f>SUM(I95-E95)</f>
        <v>528.5</v>
      </c>
      <c r="M95" s="79">
        <f>SUM(I95-G95)</f>
        <v>358.81999999999971</v>
      </c>
      <c r="N95" s="80">
        <f>SUM(H95/D95*100-100)</f>
        <v>20.070852675299292</v>
      </c>
      <c r="O95" s="79">
        <f>SUM(H95/F95*100-100)</f>
        <v>4.5436624991491072</v>
      </c>
      <c r="P95" s="81">
        <f>SUM(I95/E95*100-100)</f>
        <v>25.5523860175023</v>
      </c>
      <c r="Q95" s="79">
        <f>SUM(I95/G95*100-100)</f>
        <v>16.033208518396052</v>
      </c>
    </row>
    <row r="96" spans="1:17">
      <c r="A96" s="122" t="s">
        <v>205</v>
      </c>
      <c r="B96" s="125" t="s">
        <v>122</v>
      </c>
      <c r="C96" s="218"/>
      <c r="D96" s="147">
        <v>1213.3</v>
      </c>
      <c r="E96" s="86">
        <v>975.4</v>
      </c>
      <c r="F96" s="147">
        <v>1403.2239999999999</v>
      </c>
      <c r="G96" s="86">
        <v>1009.225</v>
      </c>
      <c r="H96" s="99">
        <f>1292.2+2+18.2</f>
        <v>1312.4</v>
      </c>
      <c r="I96" s="158">
        <v>1138.5</v>
      </c>
      <c r="J96" s="151">
        <f t="shared" si="22"/>
        <v>99.100000000000136</v>
      </c>
      <c r="K96" s="80">
        <f t="shared" si="23"/>
        <v>-90.823999999999842</v>
      </c>
      <c r="L96" s="152">
        <f t="shared" si="27"/>
        <v>163.10000000000002</v>
      </c>
      <c r="M96" s="79">
        <f t="shared" si="28"/>
        <v>129.27499999999998</v>
      </c>
      <c r="N96" s="80">
        <f t="shared" si="29"/>
        <v>8.1678068078793444</v>
      </c>
      <c r="O96" s="79">
        <f t="shared" si="30"/>
        <v>-6.4725232749724881</v>
      </c>
      <c r="P96" s="81">
        <f t="shared" si="31"/>
        <v>16.721345089194187</v>
      </c>
      <c r="Q96" s="79">
        <f t="shared" si="32"/>
        <v>12.809333894820284</v>
      </c>
    </row>
    <row r="97" spans="1:17" ht="24" customHeight="1">
      <c r="A97" s="126" t="s">
        <v>206</v>
      </c>
      <c r="B97" s="127" t="s">
        <v>124</v>
      </c>
      <c r="C97" s="443"/>
      <c r="D97" s="147">
        <v>1124.9000000000001</v>
      </c>
      <c r="E97" s="86">
        <v>1080.3</v>
      </c>
      <c r="F97" s="147">
        <v>1275.72</v>
      </c>
      <c r="G97" s="86">
        <v>1211.655</v>
      </c>
      <c r="H97" s="99">
        <v>1504.8</v>
      </c>
      <c r="I97" s="158">
        <v>1443.6</v>
      </c>
      <c r="J97" s="151">
        <f>SUM(H97-D97)</f>
        <v>379.89999999999986</v>
      </c>
      <c r="K97" s="80">
        <f>SUM(H97-F97)</f>
        <v>229.07999999999993</v>
      </c>
      <c r="L97" s="152">
        <f>SUM(I97-E97)</f>
        <v>363.29999999999995</v>
      </c>
      <c r="M97" s="79">
        <f>SUM(I97-G97)</f>
        <v>231.94499999999994</v>
      </c>
      <c r="N97" s="80">
        <f>SUM(H97/D97*100-100)</f>
        <v>33.771890834740873</v>
      </c>
      <c r="O97" s="79">
        <f>SUM(H97/F97*100-100)</f>
        <v>17.956918446053976</v>
      </c>
      <c r="P97" s="81">
        <f>SUM(I97/E97*100-100)</f>
        <v>33.629547347958891</v>
      </c>
      <c r="Q97" s="79">
        <f>SUM(I97/G97*100-100)</f>
        <v>19.142825309184545</v>
      </c>
    </row>
    <row r="98" spans="1:17">
      <c r="A98" s="126" t="s">
        <v>207</v>
      </c>
      <c r="B98" s="127" t="s">
        <v>128</v>
      </c>
      <c r="C98" s="443"/>
      <c r="D98" s="147">
        <v>117.6</v>
      </c>
      <c r="E98" s="86">
        <v>12.6</v>
      </c>
      <c r="F98" s="147">
        <v>141.6</v>
      </c>
      <c r="G98" s="86">
        <v>17.100000000000001</v>
      </c>
      <c r="H98" s="99">
        <v>131.5</v>
      </c>
      <c r="I98" s="158">
        <v>14.7</v>
      </c>
      <c r="J98" s="151">
        <f t="shared" si="22"/>
        <v>13.900000000000006</v>
      </c>
      <c r="K98" s="80">
        <f t="shared" si="23"/>
        <v>-10.099999999999994</v>
      </c>
      <c r="L98" s="152">
        <f t="shared" si="27"/>
        <v>2.0999999999999996</v>
      </c>
      <c r="M98" s="79">
        <f t="shared" si="28"/>
        <v>-2.4000000000000021</v>
      </c>
      <c r="N98" s="80">
        <f t="shared" si="29"/>
        <v>11.819727891156461</v>
      </c>
      <c r="O98" s="79">
        <f t="shared" si="30"/>
        <v>-7.132768361581924</v>
      </c>
      <c r="P98" s="81">
        <f t="shared" si="31"/>
        <v>16.666666666666671</v>
      </c>
      <c r="Q98" s="79">
        <f t="shared" si="32"/>
        <v>-14.035087719298261</v>
      </c>
    </row>
    <row r="99" spans="1:17" s="120" customFormat="1">
      <c r="A99" s="119" t="s">
        <v>37</v>
      </c>
      <c r="B99" s="104" t="s">
        <v>208</v>
      </c>
      <c r="C99" s="451"/>
      <c r="D99" s="173">
        <f t="shared" ref="D99:I99" si="47">SUM(D101)</f>
        <v>2219.1</v>
      </c>
      <c r="E99" s="121">
        <f t="shared" si="47"/>
        <v>1942.6</v>
      </c>
      <c r="F99" s="173">
        <f t="shared" si="47"/>
        <v>2467.0419999999999</v>
      </c>
      <c r="G99" s="121">
        <f t="shared" si="47"/>
        <v>2065.3200000000002</v>
      </c>
      <c r="H99" s="175">
        <f t="shared" si="47"/>
        <v>2679.5000000000005</v>
      </c>
      <c r="I99" s="185">
        <f t="shared" si="47"/>
        <v>2346.1</v>
      </c>
      <c r="J99" s="149">
        <f>SUM(H99-D99)</f>
        <v>460.40000000000055</v>
      </c>
      <c r="K99" s="110">
        <f>SUM(H99-F99)</f>
        <v>212.45800000000054</v>
      </c>
      <c r="L99" s="150">
        <f>SUM(I99-E99)</f>
        <v>403.5</v>
      </c>
      <c r="M99" s="109">
        <f>SUM(I99-G99)</f>
        <v>280.77999999999975</v>
      </c>
      <c r="N99" s="110">
        <f>SUM(H99/D99*100-100)</f>
        <v>20.747149745392306</v>
      </c>
      <c r="O99" s="109">
        <f>SUM(H99/F99*100-100)</f>
        <v>8.6118517641775298</v>
      </c>
      <c r="P99" s="111">
        <f>SUM(I99/E99*100-100)</f>
        <v>20.771131473283219</v>
      </c>
      <c r="Q99" s="109">
        <f>SUM(I99/G99*100-100)</f>
        <v>13.594987701663655</v>
      </c>
    </row>
    <row r="100" spans="1:17">
      <c r="A100" s="122"/>
      <c r="B100" s="112" t="s">
        <v>117</v>
      </c>
      <c r="C100" s="443"/>
      <c r="D100" s="141"/>
      <c r="E100" s="86"/>
      <c r="F100" s="141"/>
      <c r="G100" s="86"/>
      <c r="H100" s="143"/>
      <c r="I100" s="158"/>
      <c r="J100" s="151"/>
      <c r="K100" s="80"/>
      <c r="L100" s="152"/>
      <c r="M100" s="79"/>
      <c r="N100" s="80"/>
      <c r="O100" s="79"/>
      <c r="P100" s="81"/>
      <c r="Q100" s="79"/>
    </row>
    <row r="101" spans="1:17">
      <c r="A101" s="122" t="s">
        <v>209</v>
      </c>
      <c r="B101" s="124" t="s">
        <v>119</v>
      </c>
      <c r="C101" s="218" t="s">
        <v>120</v>
      </c>
      <c r="D101" s="145">
        <f t="shared" ref="D101:I101" si="48">SUM(D102:D104)</f>
        <v>2219.1</v>
      </c>
      <c r="E101" s="91">
        <f t="shared" si="48"/>
        <v>1942.6</v>
      </c>
      <c r="F101" s="145">
        <f t="shared" si="48"/>
        <v>2467.0419999999999</v>
      </c>
      <c r="G101" s="91">
        <f t="shared" si="48"/>
        <v>2065.3200000000002</v>
      </c>
      <c r="H101" s="146">
        <f t="shared" si="48"/>
        <v>2679.5000000000005</v>
      </c>
      <c r="I101" s="159">
        <f t="shared" si="48"/>
        <v>2346.1</v>
      </c>
      <c r="J101" s="151">
        <f>SUM(H101-D101)</f>
        <v>460.40000000000055</v>
      </c>
      <c r="K101" s="80">
        <f>SUM(H101-F101)</f>
        <v>212.45800000000054</v>
      </c>
      <c r="L101" s="152">
        <f>SUM(I101-E101)</f>
        <v>403.5</v>
      </c>
      <c r="M101" s="79">
        <f>SUM(I101-G101)</f>
        <v>280.77999999999975</v>
      </c>
      <c r="N101" s="80">
        <f>SUM(H101/D101*100-100)</f>
        <v>20.747149745392306</v>
      </c>
      <c r="O101" s="79">
        <f>SUM(H101/F101*100-100)</f>
        <v>8.6118517641775298</v>
      </c>
      <c r="P101" s="81">
        <f>SUM(I101/E101*100-100)</f>
        <v>20.771131473283219</v>
      </c>
      <c r="Q101" s="79">
        <f>SUM(I101/G101*100-100)</f>
        <v>13.594987701663655</v>
      </c>
    </row>
    <row r="102" spans="1:17">
      <c r="A102" s="122" t="s">
        <v>210</v>
      </c>
      <c r="B102" s="125" t="s">
        <v>122</v>
      </c>
      <c r="C102" s="218"/>
      <c r="D102" s="147">
        <v>921.6</v>
      </c>
      <c r="E102" s="86">
        <v>768.1</v>
      </c>
      <c r="F102" s="147">
        <v>1021.1420000000001</v>
      </c>
      <c r="G102" s="86">
        <v>775.82</v>
      </c>
      <c r="H102" s="99">
        <f>968+3.7+7+32.6</f>
        <v>1011.3000000000001</v>
      </c>
      <c r="I102" s="158">
        <v>849.5</v>
      </c>
      <c r="J102" s="151">
        <f t="shared" ref="J102:J150" si="49">SUM(H102-D102)</f>
        <v>89.700000000000045</v>
      </c>
      <c r="K102" s="80">
        <f t="shared" ref="K102:K150" si="50">SUM(H102-F102)</f>
        <v>-9.8419999999999845</v>
      </c>
      <c r="L102" s="152">
        <f t="shared" si="27"/>
        <v>81.399999999999977</v>
      </c>
      <c r="M102" s="79">
        <f t="shared" si="28"/>
        <v>73.67999999999995</v>
      </c>
      <c r="N102" s="80">
        <f t="shared" si="29"/>
        <v>9.7330729166666714</v>
      </c>
      <c r="O102" s="79">
        <f t="shared" si="30"/>
        <v>-0.96382285715405658</v>
      </c>
      <c r="P102" s="81">
        <f t="shared" si="31"/>
        <v>10.597578440307245</v>
      </c>
      <c r="Q102" s="79">
        <f t="shared" si="32"/>
        <v>9.4970482843958592</v>
      </c>
    </row>
    <row r="103" spans="1:17" ht="30" customHeight="1">
      <c r="A103" s="126" t="s">
        <v>211</v>
      </c>
      <c r="B103" s="127" t="s">
        <v>124</v>
      </c>
      <c r="C103" s="443"/>
      <c r="D103" s="147">
        <v>1214.9000000000001</v>
      </c>
      <c r="E103" s="86">
        <v>1165.0999999999999</v>
      </c>
      <c r="F103" s="147">
        <v>1336.3</v>
      </c>
      <c r="G103" s="86">
        <v>1278.2</v>
      </c>
      <c r="H103" s="99">
        <v>1544.4</v>
      </c>
      <c r="I103" s="158">
        <v>1483.6</v>
      </c>
      <c r="J103" s="151">
        <f>SUM(H103-D103)</f>
        <v>329.5</v>
      </c>
      <c r="K103" s="80">
        <f>SUM(H103-F103)</f>
        <v>208.10000000000014</v>
      </c>
      <c r="L103" s="152">
        <f>SUM(I103-E103)</f>
        <v>318.5</v>
      </c>
      <c r="M103" s="79">
        <f>SUM(I103-G103)</f>
        <v>205.39999999999986</v>
      </c>
      <c r="N103" s="80">
        <f>SUM(H103/D103*100-100)</f>
        <v>27.121573792081648</v>
      </c>
      <c r="O103" s="79">
        <f>SUM(H103/F103*100-100)</f>
        <v>15.572850407842552</v>
      </c>
      <c r="P103" s="81">
        <f>SUM(I103/E103*100-100)</f>
        <v>27.33670929533946</v>
      </c>
      <c r="Q103" s="79">
        <f>SUM(I103/G103*100-100)</f>
        <v>16.069472695978718</v>
      </c>
    </row>
    <row r="104" spans="1:17" ht="14.45" customHeight="1">
      <c r="A104" s="122" t="s">
        <v>212</v>
      </c>
      <c r="B104" s="125" t="s">
        <v>128</v>
      </c>
      <c r="C104" s="84"/>
      <c r="D104" s="102">
        <v>82.6</v>
      </c>
      <c r="E104" s="86">
        <v>9.4</v>
      </c>
      <c r="F104" s="102">
        <v>109.6</v>
      </c>
      <c r="G104" s="86">
        <v>11.3</v>
      </c>
      <c r="H104" s="103">
        <v>123.8</v>
      </c>
      <c r="I104" s="158">
        <v>13</v>
      </c>
      <c r="J104" s="151">
        <f>SUM(H104-D104)</f>
        <v>41.2</v>
      </c>
      <c r="K104" s="80">
        <f>SUM(H104-F104)</f>
        <v>14.200000000000003</v>
      </c>
      <c r="L104" s="152">
        <f>SUM(I104-E104)</f>
        <v>3.5999999999999996</v>
      </c>
      <c r="M104" s="79">
        <f>SUM(I104-G104)</f>
        <v>1.6999999999999993</v>
      </c>
      <c r="N104" s="80">
        <f>SUM(H104/D104*100-100)</f>
        <v>49.878934624697337</v>
      </c>
      <c r="O104" s="79">
        <f>SUM(H104/F104*100-100)</f>
        <v>12.956204379562038</v>
      </c>
      <c r="P104" s="81">
        <f>SUM(I104/E104*100-100)</f>
        <v>38.297872340425528</v>
      </c>
      <c r="Q104" s="79">
        <f>SUM(I104/G104*100-100)</f>
        <v>15.044247787610615</v>
      </c>
    </row>
    <row r="105" spans="1:17" s="120" customFormat="1">
      <c r="A105" s="119" t="s">
        <v>39</v>
      </c>
      <c r="B105" s="104" t="s">
        <v>213</v>
      </c>
      <c r="C105" s="451"/>
      <c r="D105" s="173">
        <f t="shared" ref="D105:I105" si="51">SUM(D107)</f>
        <v>2708.4</v>
      </c>
      <c r="E105" s="121">
        <f t="shared" si="51"/>
        <v>2206.0000000000005</v>
      </c>
      <c r="F105" s="173">
        <f t="shared" si="51"/>
        <v>2850.7950000000001</v>
      </c>
      <c r="G105" s="121">
        <f t="shared" si="51"/>
        <v>2264.1</v>
      </c>
      <c r="H105" s="175">
        <f t="shared" si="51"/>
        <v>2922</v>
      </c>
      <c r="I105" s="185">
        <f t="shared" si="51"/>
        <v>2484.6999999999998</v>
      </c>
      <c r="J105" s="149">
        <f>SUM(H105-D105)</f>
        <v>213.59999999999991</v>
      </c>
      <c r="K105" s="110">
        <f>SUM(H105-F105)</f>
        <v>71.204999999999927</v>
      </c>
      <c r="L105" s="150">
        <f>SUM(I105-E105)</f>
        <v>278.69999999999936</v>
      </c>
      <c r="M105" s="109">
        <f>SUM(I105-G105)</f>
        <v>220.59999999999991</v>
      </c>
      <c r="N105" s="110">
        <f>SUM(H105/D105*100-100)</f>
        <v>7.8865750996898356</v>
      </c>
      <c r="O105" s="109">
        <f>SUM(H105/F105*100-100)</f>
        <v>2.4977243190057408</v>
      </c>
      <c r="P105" s="111">
        <f>SUM(I105/E105*100-100)</f>
        <v>12.633726201269241</v>
      </c>
      <c r="Q105" s="109">
        <f>SUM(I105/G105*100-100)</f>
        <v>9.7433858928492469</v>
      </c>
    </row>
    <row r="106" spans="1:17">
      <c r="A106" s="122"/>
      <c r="B106" s="112" t="s">
        <v>117</v>
      </c>
      <c r="C106" s="443"/>
      <c r="D106" s="141"/>
      <c r="E106" s="86"/>
      <c r="F106" s="141"/>
      <c r="G106" s="86"/>
      <c r="H106" s="143"/>
      <c r="I106" s="158"/>
      <c r="J106" s="151"/>
      <c r="K106" s="80"/>
      <c r="L106" s="152"/>
      <c r="M106" s="79"/>
      <c r="N106" s="80"/>
      <c r="O106" s="79"/>
      <c r="P106" s="81"/>
      <c r="Q106" s="79"/>
    </row>
    <row r="107" spans="1:17">
      <c r="A107" s="122" t="s">
        <v>214</v>
      </c>
      <c r="B107" s="124" t="s">
        <v>119</v>
      </c>
      <c r="C107" s="218" t="s">
        <v>120</v>
      </c>
      <c r="D107" s="145">
        <f t="shared" ref="D107:I107" si="52">SUM(D108:D110)</f>
        <v>2708.4</v>
      </c>
      <c r="E107" s="91">
        <f t="shared" si="52"/>
        <v>2206.0000000000005</v>
      </c>
      <c r="F107" s="145">
        <f t="shared" si="52"/>
        <v>2850.7950000000001</v>
      </c>
      <c r="G107" s="91">
        <f t="shared" si="52"/>
        <v>2264.1</v>
      </c>
      <c r="H107" s="146">
        <f t="shared" si="52"/>
        <v>2922</v>
      </c>
      <c r="I107" s="159">
        <f t="shared" si="52"/>
        <v>2484.6999999999998</v>
      </c>
      <c r="J107" s="151">
        <f>SUM(H107-D107)</f>
        <v>213.59999999999991</v>
      </c>
      <c r="K107" s="80">
        <f>SUM(H107-F107)</f>
        <v>71.204999999999927</v>
      </c>
      <c r="L107" s="152">
        <f>SUM(I107-E107)</f>
        <v>278.69999999999936</v>
      </c>
      <c r="M107" s="79">
        <f>SUM(I107-G107)</f>
        <v>220.59999999999991</v>
      </c>
      <c r="N107" s="80">
        <f>SUM(H107/D107*100-100)</f>
        <v>7.8865750996898356</v>
      </c>
      <c r="O107" s="79">
        <f>SUM(H107/F107*100-100)</f>
        <v>2.4977243190057408</v>
      </c>
      <c r="P107" s="81">
        <f>SUM(I107/E107*100-100)</f>
        <v>12.633726201269241</v>
      </c>
      <c r="Q107" s="79">
        <f>SUM(I107/G107*100-100)</f>
        <v>9.7433858928492469</v>
      </c>
    </row>
    <row r="108" spans="1:17">
      <c r="A108" s="122" t="s">
        <v>215</v>
      </c>
      <c r="B108" s="125" t="s">
        <v>122</v>
      </c>
      <c r="C108" s="218"/>
      <c r="D108" s="147">
        <v>1254.5999999999999</v>
      </c>
      <c r="E108" s="86">
        <v>927.7</v>
      </c>
      <c r="F108" s="147">
        <v>1301.704</v>
      </c>
      <c r="G108" s="86">
        <v>912.6</v>
      </c>
      <c r="H108" s="99">
        <f>1254+1.4+1.5</f>
        <v>1256.9000000000001</v>
      </c>
      <c r="I108" s="158">
        <v>999.4</v>
      </c>
      <c r="J108" s="151">
        <f t="shared" si="49"/>
        <v>2.3000000000001819</v>
      </c>
      <c r="K108" s="80">
        <f t="shared" si="50"/>
        <v>-44.80399999999986</v>
      </c>
      <c r="L108" s="152">
        <f t="shared" ref="L108:L156" si="53">SUM(I108-E108)</f>
        <v>71.699999999999932</v>
      </c>
      <c r="M108" s="79">
        <f t="shared" ref="M108:M156" si="54">SUM(I108-G108)</f>
        <v>86.799999999999955</v>
      </c>
      <c r="N108" s="80">
        <f t="shared" ref="N108:N150" si="55">SUM(H108/D108*100-100)</f>
        <v>0.1833253626654141</v>
      </c>
      <c r="O108" s="79">
        <f t="shared" ref="O108:O150" si="56">SUM(H108/F108*100-100)</f>
        <v>-3.4419499363910546</v>
      </c>
      <c r="P108" s="81">
        <f t="shared" ref="P108:P150" si="57">SUM(I108/E108*100-100)</f>
        <v>7.7287916352269121</v>
      </c>
      <c r="Q108" s="79">
        <f t="shared" ref="Q108:Q150" si="58">SUM(I108/G108*100-100)</f>
        <v>9.5112864343633419</v>
      </c>
    </row>
    <row r="109" spans="1:17" ht="24" customHeight="1">
      <c r="A109" s="126" t="s">
        <v>216</v>
      </c>
      <c r="B109" s="127" t="s">
        <v>124</v>
      </c>
      <c r="C109" s="443"/>
      <c r="D109" s="147">
        <v>1311.5</v>
      </c>
      <c r="E109" s="86">
        <v>1263.9000000000001</v>
      </c>
      <c r="F109" s="147">
        <v>1406.7909999999999</v>
      </c>
      <c r="G109" s="86">
        <v>1337.1</v>
      </c>
      <c r="H109" s="99">
        <v>1531.6</v>
      </c>
      <c r="I109" s="158">
        <v>1476.2</v>
      </c>
      <c r="J109" s="151">
        <f>SUM(H109-D109)</f>
        <v>220.09999999999991</v>
      </c>
      <c r="K109" s="80">
        <f>SUM(H109-F109)</f>
        <v>124.80899999999997</v>
      </c>
      <c r="L109" s="152">
        <f>SUM(I109-E109)</f>
        <v>212.29999999999995</v>
      </c>
      <c r="M109" s="79">
        <f>SUM(I109-G109)</f>
        <v>139.10000000000014</v>
      </c>
      <c r="N109" s="80">
        <f>SUM(H109/D109*100-100)</f>
        <v>16.782310331681273</v>
      </c>
      <c r="O109" s="79">
        <f>SUM(H109/F109*100-100)</f>
        <v>8.8718935506411327</v>
      </c>
      <c r="P109" s="81">
        <f>SUM(I109/E109*100-100)</f>
        <v>16.797214969538715</v>
      </c>
      <c r="Q109" s="79">
        <f>SUM(I109/G109*100-100)</f>
        <v>10.403111210829422</v>
      </c>
    </row>
    <row r="110" spans="1:17">
      <c r="A110" s="122" t="s">
        <v>217</v>
      </c>
      <c r="B110" s="125" t="s">
        <v>128</v>
      </c>
      <c r="C110" s="443"/>
      <c r="D110" s="147">
        <v>142.30000000000001</v>
      </c>
      <c r="E110" s="86">
        <v>14.4</v>
      </c>
      <c r="F110" s="147">
        <v>142.30000000000001</v>
      </c>
      <c r="G110" s="86">
        <v>14.4</v>
      </c>
      <c r="H110" s="99">
        <v>133.5</v>
      </c>
      <c r="I110" s="158">
        <v>9.1</v>
      </c>
      <c r="J110" s="151">
        <f>SUM(H110-D110)</f>
        <v>-8.8000000000000114</v>
      </c>
      <c r="K110" s="80">
        <f>SUM(H110-F110)</f>
        <v>-8.8000000000000114</v>
      </c>
      <c r="L110" s="152">
        <f>SUM(I110-E110)</f>
        <v>-5.3000000000000007</v>
      </c>
      <c r="M110" s="79">
        <f>SUM(I110-G110)</f>
        <v>-5.3000000000000007</v>
      </c>
      <c r="N110" s="80">
        <f>SUM(H110/D110*100-100)</f>
        <v>-6.1841180604357078</v>
      </c>
      <c r="O110" s="167">
        <f>SUM(H110/F110*100-100)</f>
        <v>-6.1841180604357078</v>
      </c>
      <c r="P110" s="186">
        <f>SUM(I110/E110*100-100)</f>
        <v>-36.805555555555557</v>
      </c>
      <c r="Q110" s="187">
        <f>SUM(I110/G110*100-100)</f>
        <v>-36.805555555555557</v>
      </c>
    </row>
    <row r="111" spans="1:17" s="120" customFormat="1">
      <c r="A111" s="119" t="s">
        <v>41</v>
      </c>
      <c r="B111" s="188" t="s">
        <v>218</v>
      </c>
      <c r="D111" s="105">
        <f t="shared" ref="D111:I111" si="59">SUM(D113)</f>
        <v>2193.8999999999996</v>
      </c>
      <c r="E111" s="121">
        <f t="shared" si="59"/>
        <v>1841.2</v>
      </c>
      <c r="F111" s="105">
        <f t="shared" si="59"/>
        <v>2349.8989999999999</v>
      </c>
      <c r="G111" s="121">
        <f t="shared" si="59"/>
        <v>1949.9479999999999</v>
      </c>
      <c r="H111" s="107">
        <f t="shared" si="59"/>
        <v>2565.7999999999997</v>
      </c>
      <c r="I111" s="185">
        <f t="shared" si="59"/>
        <v>2184.4</v>
      </c>
      <c r="J111" s="149">
        <f>SUM(H111-D111)</f>
        <v>371.90000000000009</v>
      </c>
      <c r="K111" s="110">
        <f>SUM(H111-F111)</f>
        <v>215.90099999999984</v>
      </c>
      <c r="L111" s="150">
        <f>SUM(I111-E111)</f>
        <v>343.20000000000005</v>
      </c>
      <c r="M111" s="109">
        <f>SUM(I111-G111)</f>
        <v>234.45200000000023</v>
      </c>
      <c r="N111" s="110">
        <f>SUM(H111/D111*100-100)</f>
        <v>16.951547472537484</v>
      </c>
      <c r="O111" s="109">
        <f>SUM(H111/F111*100-100)</f>
        <v>9.1876714701355269</v>
      </c>
      <c r="P111" s="111">
        <f>SUM(I111/E111*100-100)</f>
        <v>18.640017379969592</v>
      </c>
      <c r="Q111" s="109">
        <f>SUM(I111/G111*100-100)</f>
        <v>12.023500113849209</v>
      </c>
    </row>
    <row r="112" spans="1:17">
      <c r="A112" s="122"/>
      <c r="B112" s="112" t="s">
        <v>117</v>
      </c>
      <c r="C112" s="84"/>
      <c r="D112" s="123"/>
      <c r="E112" s="86"/>
      <c r="F112" s="123"/>
      <c r="G112" s="86"/>
      <c r="H112" s="75"/>
      <c r="I112" s="158"/>
      <c r="J112" s="151"/>
      <c r="K112" s="80"/>
      <c r="L112" s="152"/>
      <c r="M112" s="79"/>
      <c r="N112" s="80"/>
      <c r="O112" s="79"/>
      <c r="P112" s="81"/>
      <c r="Q112" s="79"/>
    </row>
    <row r="113" spans="1:17">
      <c r="A113" s="122" t="s">
        <v>219</v>
      </c>
      <c r="B113" s="124" t="s">
        <v>119</v>
      </c>
      <c r="C113" s="89" t="s">
        <v>120</v>
      </c>
      <c r="D113" s="90">
        <f t="shared" ref="D113:I113" si="60">SUM(D114:D116)</f>
        <v>2193.8999999999996</v>
      </c>
      <c r="E113" s="91">
        <f t="shared" si="60"/>
        <v>1841.2</v>
      </c>
      <c r="F113" s="90">
        <f t="shared" si="60"/>
        <v>2349.8989999999999</v>
      </c>
      <c r="G113" s="91">
        <f t="shared" si="60"/>
        <v>1949.9479999999999</v>
      </c>
      <c r="H113" s="92">
        <f t="shared" si="60"/>
        <v>2565.7999999999997</v>
      </c>
      <c r="I113" s="159">
        <f t="shared" si="60"/>
        <v>2184.4</v>
      </c>
      <c r="J113" s="151">
        <f>SUM(H113-D113)</f>
        <v>371.90000000000009</v>
      </c>
      <c r="K113" s="80">
        <f>SUM(H113-F113)</f>
        <v>215.90099999999984</v>
      </c>
      <c r="L113" s="152">
        <f>SUM(I113-E113)</f>
        <v>343.20000000000005</v>
      </c>
      <c r="M113" s="79">
        <f>SUM(I113-G113)</f>
        <v>234.45200000000023</v>
      </c>
      <c r="N113" s="80">
        <f>SUM(H113/D113*100-100)</f>
        <v>16.951547472537484</v>
      </c>
      <c r="O113" s="79">
        <f>SUM(H113/F113*100-100)</f>
        <v>9.1876714701355269</v>
      </c>
      <c r="P113" s="81">
        <f>SUM(I113/E113*100-100)</f>
        <v>18.640017379969592</v>
      </c>
      <c r="Q113" s="79">
        <f>SUM(I113/G113*100-100)</f>
        <v>12.023500113849209</v>
      </c>
    </row>
    <row r="114" spans="1:17">
      <c r="A114" s="122" t="s">
        <v>220</v>
      </c>
      <c r="B114" s="125" t="s">
        <v>122</v>
      </c>
      <c r="C114" s="89"/>
      <c r="D114" s="85">
        <v>1245.2</v>
      </c>
      <c r="E114" s="86">
        <v>1041.9000000000001</v>
      </c>
      <c r="F114" s="85">
        <v>1281.499</v>
      </c>
      <c r="G114" s="86">
        <v>1043.4069999999999</v>
      </c>
      <c r="H114" s="87">
        <f>1284.3+2+7.2</f>
        <v>1293.5</v>
      </c>
      <c r="I114" s="158">
        <v>1072.4000000000001</v>
      </c>
      <c r="J114" s="151">
        <f t="shared" si="49"/>
        <v>48.299999999999955</v>
      </c>
      <c r="K114" s="80">
        <f t="shared" si="50"/>
        <v>12.000999999999976</v>
      </c>
      <c r="L114" s="152">
        <f t="shared" si="53"/>
        <v>30.5</v>
      </c>
      <c r="M114" s="79">
        <f t="shared" si="54"/>
        <v>28.993000000000166</v>
      </c>
      <c r="N114" s="80">
        <f t="shared" si="55"/>
        <v>3.8788949566334736</v>
      </c>
      <c r="O114" s="79">
        <f t="shared" si="56"/>
        <v>0.93648141746500357</v>
      </c>
      <c r="P114" s="81">
        <f t="shared" si="57"/>
        <v>2.9273442748824152</v>
      </c>
      <c r="Q114" s="79">
        <f t="shared" si="58"/>
        <v>2.7786855944037256</v>
      </c>
    </row>
    <row r="115" spans="1:17" ht="24" customHeight="1">
      <c r="A115" s="126" t="s">
        <v>221</v>
      </c>
      <c r="B115" s="127" t="s">
        <v>124</v>
      </c>
      <c r="C115" s="84"/>
      <c r="D115" s="85">
        <v>819.5</v>
      </c>
      <c r="E115" s="86">
        <v>784.3</v>
      </c>
      <c r="F115" s="85">
        <v>926.7</v>
      </c>
      <c r="G115" s="86">
        <v>890.04100000000005</v>
      </c>
      <c r="H115" s="87">
        <v>1137.5999999999999</v>
      </c>
      <c r="I115" s="158">
        <v>1094.5</v>
      </c>
      <c r="J115" s="151">
        <f>SUM(H115-D115)</f>
        <v>318.09999999999991</v>
      </c>
      <c r="K115" s="80">
        <f>SUM(H115-F115)</f>
        <v>210.89999999999986</v>
      </c>
      <c r="L115" s="152">
        <f>SUM(I115-E115)</f>
        <v>310.20000000000005</v>
      </c>
      <c r="M115" s="79">
        <f>SUM(I115-G115)</f>
        <v>204.45899999999995</v>
      </c>
      <c r="N115" s="80">
        <f>SUM(H115/D115*100-100)</f>
        <v>38.816351433801088</v>
      </c>
      <c r="O115" s="79">
        <f>SUM(H115/F115*100-100)</f>
        <v>22.75817416639687</v>
      </c>
      <c r="P115" s="81">
        <f>SUM(I115/E115*100-100)</f>
        <v>39.551192145862558</v>
      </c>
      <c r="Q115" s="79">
        <f>SUM(I115/G115*100-100)</f>
        <v>22.971863093947348</v>
      </c>
    </row>
    <row r="116" spans="1:17">
      <c r="A116" s="122" t="s">
        <v>222</v>
      </c>
      <c r="B116" s="125" t="s">
        <v>128</v>
      </c>
      <c r="C116" s="84"/>
      <c r="D116" s="85">
        <v>129.19999999999999</v>
      </c>
      <c r="E116" s="86">
        <v>15</v>
      </c>
      <c r="F116" s="85">
        <v>141.69999999999999</v>
      </c>
      <c r="G116" s="86">
        <v>16.5</v>
      </c>
      <c r="H116" s="87">
        <v>134.69999999999999</v>
      </c>
      <c r="I116" s="158">
        <v>17.5</v>
      </c>
      <c r="J116" s="151">
        <f>SUM(H116-D116)</f>
        <v>5.5</v>
      </c>
      <c r="K116" s="80">
        <f>SUM(H116-F116)</f>
        <v>-7</v>
      </c>
      <c r="L116" s="152">
        <f>SUM(I116-E116)</f>
        <v>2.5</v>
      </c>
      <c r="M116" s="79">
        <f>SUM(I116-G116)</f>
        <v>1</v>
      </c>
      <c r="N116" s="80">
        <f>SUM(H116/D116*100-100)</f>
        <v>4.2569659442724515</v>
      </c>
      <c r="O116" s="79">
        <f>SUM(H116/F116*100-100)</f>
        <v>-4.940014114326047</v>
      </c>
      <c r="P116" s="81">
        <f>SUM(I116/E116*100-100)</f>
        <v>16.666666666666671</v>
      </c>
      <c r="Q116" s="79">
        <f>SUM(I116/G116*100-100)</f>
        <v>6.0606060606060623</v>
      </c>
    </row>
    <row r="117" spans="1:17" s="120" customFormat="1">
      <c r="A117" s="119" t="s">
        <v>43</v>
      </c>
      <c r="B117" s="104" t="s">
        <v>223</v>
      </c>
      <c r="D117" s="105">
        <f t="shared" ref="D117:I117" si="61">SUM(D119+D124)</f>
        <v>1996.8000000000002</v>
      </c>
      <c r="E117" s="121">
        <f t="shared" si="61"/>
        <v>1598.8999999999999</v>
      </c>
      <c r="F117" s="105">
        <f t="shared" si="61"/>
        <v>2133.77</v>
      </c>
      <c r="G117" s="121">
        <f t="shared" si="61"/>
        <v>1755.3389999999999</v>
      </c>
      <c r="H117" s="107">
        <f t="shared" si="61"/>
        <v>2071.7000000000003</v>
      </c>
      <c r="I117" s="185">
        <f t="shared" si="61"/>
        <v>1798.6</v>
      </c>
      <c r="J117" s="149">
        <f>SUM(H117-D117)</f>
        <v>74.900000000000091</v>
      </c>
      <c r="K117" s="110">
        <f>SUM(H117-F117)</f>
        <v>-62.069999999999709</v>
      </c>
      <c r="L117" s="150">
        <f>SUM(I117-E117)</f>
        <v>199.70000000000005</v>
      </c>
      <c r="M117" s="109">
        <f>SUM(I117-G117)</f>
        <v>43.260999999999967</v>
      </c>
      <c r="N117" s="110">
        <f>SUM(H117/D117*100-100)</f>
        <v>3.7510016025641022</v>
      </c>
      <c r="O117" s="109">
        <f>SUM(H117/F117*100-100)</f>
        <v>-2.9089358271978512</v>
      </c>
      <c r="P117" s="111">
        <f>SUM(I117/E117*100-100)</f>
        <v>12.489836762774416</v>
      </c>
      <c r="Q117" s="109">
        <f>SUM(I117/G117*100-100)</f>
        <v>2.4645381889196329</v>
      </c>
    </row>
    <row r="118" spans="1:17">
      <c r="A118" s="122"/>
      <c r="B118" s="112" t="s">
        <v>117</v>
      </c>
      <c r="C118" s="36"/>
      <c r="D118" s="123"/>
      <c r="E118" s="86"/>
      <c r="F118" s="123"/>
      <c r="G118" s="86"/>
      <c r="H118" s="75"/>
      <c r="I118" s="158"/>
      <c r="J118" s="151"/>
      <c r="K118" s="80"/>
      <c r="L118" s="152"/>
      <c r="M118" s="79"/>
      <c r="N118" s="80"/>
      <c r="O118" s="79"/>
      <c r="P118" s="81"/>
      <c r="Q118" s="79"/>
    </row>
    <row r="119" spans="1:17">
      <c r="A119" s="122" t="s">
        <v>224</v>
      </c>
      <c r="B119" s="124" t="s">
        <v>119</v>
      </c>
      <c r="C119" s="89" t="s">
        <v>120</v>
      </c>
      <c r="D119" s="90">
        <f t="shared" ref="D119:I119" si="62">SUM(D120:D123)</f>
        <v>1888.0000000000002</v>
      </c>
      <c r="E119" s="91">
        <f t="shared" si="62"/>
        <v>1598.8999999999999</v>
      </c>
      <c r="F119" s="90">
        <f t="shared" si="62"/>
        <v>2064.9699999999998</v>
      </c>
      <c r="G119" s="91">
        <f t="shared" si="62"/>
        <v>1755.3389999999999</v>
      </c>
      <c r="H119" s="92">
        <f t="shared" si="62"/>
        <v>2071.7000000000003</v>
      </c>
      <c r="I119" s="159">
        <f t="shared" si="62"/>
        <v>1798.6</v>
      </c>
      <c r="J119" s="151">
        <f>SUM(H119-D119)</f>
        <v>183.70000000000005</v>
      </c>
      <c r="K119" s="80">
        <f>SUM(H119-F119)</f>
        <v>6.7300000000004729</v>
      </c>
      <c r="L119" s="152">
        <f>SUM(I119-E119)</f>
        <v>199.70000000000005</v>
      </c>
      <c r="M119" s="79">
        <f>SUM(I119-G119)</f>
        <v>43.260999999999967</v>
      </c>
      <c r="N119" s="80">
        <f>SUM(H119/D119*100-100)</f>
        <v>9.729872881355945</v>
      </c>
      <c r="O119" s="79">
        <f>SUM(H119/F119*100-100)</f>
        <v>0.32591272512436831</v>
      </c>
      <c r="P119" s="81">
        <f>SUM(I119/E119*100-100)</f>
        <v>12.489836762774416</v>
      </c>
      <c r="Q119" s="79">
        <f>SUM(I119/G119*100-100)</f>
        <v>2.4645381889196329</v>
      </c>
    </row>
    <row r="120" spans="1:17">
      <c r="A120" s="122" t="s">
        <v>225</v>
      </c>
      <c r="B120" s="125" t="s">
        <v>122</v>
      </c>
      <c r="C120" s="89"/>
      <c r="D120" s="85">
        <v>1099.2</v>
      </c>
      <c r="E120" s="86">
        <v>960.4</v>
      </c>
      <c r="F120" s="85">
        <v>1217.25</v>
      </c>
      <c r="G120" s="86">
        <v>1066.1500000000001</v>
      </c>
      <c r="H120" s="87">
        <f>1161.9+13.5+4.2</f>
        <v>1179.6000000000001</v>
      </c>
      <c r="I120" s="158">
        <f>1032.3+13.3</f>
        <v>1045.5999999999999</v>
      </c>
      <c r="J120" s="151">
        <f t="shared" si="49"/>
        <v>80.400000000000091</v>
      </c>
      <c r="K120" s="80">
        <f t="shared" si="50"/>
        <v>-37.649999999999864</v>
      </c>
      <c r="L120" s="152">
        <f t="shared" si="53"/>
        <v>85.199999999999932</v>
      </c>
      <c r="M120" s="79">
        <f t="shared" si="54"/>
        <v>-20.550000000000182</v>
      </c>
      <c r="N120" s="80">
        <f t="shared" si="55"/>
        <v>7.3144104803493519</v>
      </c>
      <c r="O120" s="79">
        <f t="shared" si="56"/>
        <v>-3.093037584719653</v>
      </c>
      <c r="P120" s="81">
        <f t="shared" si="57"/>
        <v>8.8713036234902063</v>
      </c>
      <c r="Q120" s="79">
        <f t="shared" si="58"/>
        <v>-1.9274961309384508</v>
      </c>
    </row>
    <row r="121" spans="1:17" ht="30" customHeight="1">
      <c r="A121" s="126" t="s">
        <v>226</v>
      </c>
      <c r="B121" s="127" t="s">
        <v>124</v>
      </c>
      <c r="C121" s="36"/>
      <c r="D121" s="85">
        <v>645.1</v>
      </c>
      <c r="E121" s="86">
        <v>619.29999999999995</v>
      </c>
      <c r="F121" s="85">
        <v>685.3</v>
      </c>
      <c r="G121" s="86">
        <v>660.37900000000002</v>
      </c>
      <c r="H121" s="87">
        <v>764.8</v>
      </c>
      <c r="I121" s="158">
        <v>736.3</v>
      </c>
      <c r="J121" s="151">
        <f t="shared" ref="J121:J127" si="63">SUM(H121-D121)</f>
        <v>119.69999999999993</v>
      </c>
      <c r="K121" s="80">
        <f t="shared" ref="K121:K127" si="64">SUM(H121-F121)</f>
        <v>79.5</v>
      </c>
      <c r="L121" s="152">
        <f t="shared" ref="L121:L127" si="65">SUM(I121-E121)</f>
        <v>117</v>
      </c>
      <c r="M121" s="79">
        <f t="shared" ref="M121:M127" si="66">SUM(I121-G121)</f>
        <v>75.920999999999935</v>
      </c>
      <c r="N121" s="80">
        <f>SUM(H121/D121*100-100)</f>
        <v>18.555262749961244</v>
      </c>
      <c r="O121" s="79">
        <f>SUM(H121/F121*100-100)</f>
        <v>11.600758791770033</v>
      </c>
      <c r="P121" s="81">
        <f>SUM(I121/E121*100-100)</f>
        <v>18.892297755530436</v>
      </c>
      <c r="Q121" s="79">
        <f>SUM(I121/G121*100-100)</f>
        <v>11.496579994215423</v>
      </c>
    </row>
    <row r="122" spans="1:17">
      <c r="A122" s="122" t="s">
        <v>227</v>
      </c>
      <c r="B122" s="125" t="s">
        <v>128</v>
      </c>
      <c r="C122" s="256"/>
      <c r="D122" s="85">
        <v>143.69999999999999</v>
      </c>
      <c r="E122" s="97">
        <v>19.2</v>
      </c>
      <c r="F122" s="85">
        <v>161.69999999999999</v>
      </c>
      <c r="G122" s="97">
        <v>28.1</v>
      </c>
      <c r="H122" s="87">
        <v>127.3</v>
      </c>
      <c r="I122" s="169">
        <v>16.7</v>
      </c>
      <c r="J122" s="151">
        <f t="shared" si="63"/>
        <v>-16.399999999999991</v>
      </c>
      <c r="K122" s="80">
        <f t="shared" si="64"/>
        <v>-34.399999999999991</v>
      </c>
      <c r="L122" s="152">
        <f t="shared" si="65"/>
        <v>-2.5</v>
      </c>
      <c r="M122" s="79">
        <f t="shared" si="66"/>
        <v>-11.400000000000002</v>
      </c>
      <c r="N122" s="80">
        <f>SUM(H122/D122*100-100)</f>
        <v>-11.412665274878208</v>
      </c>
      <c r="O122" s="79">
        <f>SUM(H122/F122*100-100)</f>
        <v>-21.273964131106979</v>
      </c>
      <c r="P122" s="81">
        <f>SUM(I122/E122*100-100)</f>
        <v>-13.020833333333343</v>
      </c>
      <c r="Q122" s="79">
        <f>SUM(I122/G122*100-100)</f>
        <v>-40.569395017793596</v>
      </c>
    </row>
    <row r="123" spans="1:17" ht="16.5" customHeight="1">
      <c r="A123" s="126" t="s">
        <v>228</v>
      </c>
      <c r="B123" s="127" t="s">
        <v>143</v>
      </c>
      <c r="C123" s="36"/>
      <c r="D123" s="85"/>
      <c r="E123" s="97"/>
      <c r="F123" s="85">
        <v>0.72</v>
      </c>
      <c r="G123" s="97">
        <v>0.71</v>
      </c>
      <c r="H123" s="87"/>
      <c r="I123" s="169"/>
      <c r="J123" s="151">
        <f t="shared" si="63"/>
        <v>0</v>
      </c>
      <c r="K123" s="80">
        <f t="shared" si="64"/>
        <v>-0.72</v>
      </c>
      <c r="L123" s="152">
        <f t="shared" si="65"/>
        <v>0</v>
      </c>
      <c r="M123" s="79">
        <f t="shared" si="66"/>
        <v>-0.71</v>
      </c>
      <c r="N123" s="80"/>
      <c r="O123" s="79">
        <f>SUM(H123/F123*100-100)</f>
        <v>-100</v>
      </c>
      <c r="P123" s="81"/>
      <c r="Q123" s="79">
        <f>SUM(I123/G123*100-100)</f>
        <v>-100</v>
      </c>
    </row>
    <row r="124" spans="1:17" ht="25.5">
      <c r="A124" s="126" t="s">
        <v>229</v>
      </c>
      <c r="B124" s="228" t="s">
        <v>145</v>
      </c>
      <c r="C124" s="84" t="s">
        <v>146</v>
      </c>
      <c r="D124" s="90">
        <f>SUM(D125+D126)</f>
        <v>108.80000000000001</v>
      </c>
      <c r="E124" s="190"/>
      <c r="F124" s="90">
        <f>SUM(F125+F126)</f>
        <v>68.8</v>
      </c>
      <c r="G124" s="190"/>
      <c r="H124" s="92">
        <f>SUM(H125+H126)</f>
        <v>0</v>
      </c>
      <c r="I124" s="191"/>
      <c r="J124" s="151">
        <f t="shared" si="63"/>
        <v>-108.80000000000001</v>
      </c>
      <c r="K124" s="80">
        <f t="shared" si="64"/>
        <v>-68.8</v>
      </c>
      <c r="L124" s="152">
        <f t="shared" si="65"/>
        <v>0</v>
      </c>
      <c r="M124" s="79">
        <f t="shared" si="66"/>
        <v>0</v>
      </c>
      <c r="N124" s="80"/>
      <c r="O124" s="79"/>
      <c r="P124" s="81"/>
      <c r="Q124" s="79"/>
    </row>
    <row r="125" spans="1:17">
      <c r="A125" s="122" t="s">
        <v>230</v>
      </c>
      <c r="B125" s="125" t="s">
        <v>122</v>
      </c>
      <c r="C125" s="84"/>
      <c r="D125" s="85">
        <v>70.2</v>
      </c>
      <c r="E125" s="190"/>
      <c r="F125" s="85">
        <v>30.2</v>
      </c>
      <c r="G125" s="190"/>
      <c r="H125" s="87"/>
      <c r="I125" s="191"/>
      <c r="J125" s="151">
        <f t="shared" si="63"/>
        <v>-70.2</v>
      </c>
      <c r="K125" s="80">
        <f t="shared" si="64"/>
        <v>-30.2</v>
      </c>
      <c r="L125" s="152">
        <f t="shared" si="65"/>
        <v>0</v>
      </c>
      <c r="M125" s="79">
        <f t="shared" si="66"/>
        <v>0</v>
      </c>
      <c r="N125" s="80"/>
      <c r="O125" s="79"/>
      <c r="P125" s="81"/>
      <c r="Q125" s="79"/>
    </row>
    <row r="126" spans="1:17" ht="25.5">
      <c r="A126" s="126" t="s">
        <v>231</v>
      </c>
      <c r="B126" s="127" t="s">
        <v>149</v>
      </c>
      <c r="C126" s="443"/>
      <c r="D126" s="192">
        <v>38.6</v>
      </c>
      <c r="E126" s="97"/>
      <c r="F126" s="192">
        <v>38.6</v>
      </c>
      <c r="G126" s="97"/>
      <c r="H126" s="193"/>
      <c r="I126" s="169"/>
      <c r="J126" s="153">
        <f t="shared" si="63"/>
        <v>-38.6</v>
      </c>
      <c r="K126" s="137">
        <f t="shared" si="64"/>
        <v>-38.6</v>
      </c>
      <c r="L126" s="154">
        <f t="shared" si="65"/>
        <v>0</v>
      </c>
      <c r="M126" s="136">
        <f t="shared" si="66"/>
        <v>0</v>
      </c>
      <c r="N126" s="137"/>
      <c r="O126" s="136"/>
      <c r="P126" s="138"/>
      <c r="Q126" s="136"/>
    </row>
    <row r="127" spans="1:17" s="37" customFormat="1">
      <c r="A127" s="139" t="s">
        <v>45</v>
      </c>
      <c r="B127" s="140" t="s">
        <v>232</v>
      </c>
      <c r="C127" s="452"/>
      <c r="D127" s="141">
        <f t="shared" ref="D127:I127" si="67">SUM(D129+D134)</f>
        <v>1945.2</v>
      </c>
      <c r="E127" s="174">
        <f t="shared" si="67"/>
        <v>1574.6</v>
      </c>
      <c r="F127" s="141">
        <f t="shared" si="67"/>
        <v>2050.5970000000002</v>
      </c>
      <c r="G127" s="174">
        <f t="shared" si="67"/>
        <v>1647.6090000000002</v>
      </c>
      <c r="H127" s="143">
        <f t="shared" si="67"/>
        <v>1997.7999999999997</v>
      </c>
      <c r="I127" s="176">
        <f t="shared" si="67"/>
        <v>1724.6999999999998</v>
      </c>
      <c r="J127" s="151">
        <f t="shared" si="63"/>
        <v>52.599999999999682</v>
      </c>
      <c r="K127" s="80">
        <f t="shared" si="64"/>
        <v>-52.79700000000048</v>
      </c>
      <c r="L127" s="152">
        <f t="shared" si="65"/>
        <v>150.09999999999991</v>
      </c>
      <c r="M127" s="79">
        <f t="shared" si="66"/>
        <v>77.090999999999667</v>
      </c>
      <c r="N127" s="80">
        <f>SUM(H127/D127*100-100)</f>
        <v>2.7040921242031573</v>
      </c>
      <c r="O127" s="79">
        <f>SUM(H127/F127*100-100)</f>
        <v>-2.5747136077932709</v>
      </c>
      <c r="P127" s="81">
        <f>SUM(I127/E127*100-100)</f>
        <v>9.5325797027816463</v>
      </c>
      <c r="Q127" s="79">
        <f>SUM(I127/G127*100-100)</f>
        <v>4.6789620595663024</v>
      </c>
    </row>
    <row r="128" spans="1:17">
      <c r="A128" s="122"/>
      <c r="B128" s="112" t="s">
        <v>117</v>
      </c>
      <c r="C128" s="256"/>
      <c r="D128" s="141"/>
      <c r="E128" s="97"/>
      <c r="F128" s="141"/>
      <c r="G128" s="97"/>
      <c r="H128" s="143"/>
      <c r="I128" s="169"/>
      <c r="J128" s="151"/>
      <c r="K128" s="80"/>
      <c r="L128" s="152"/>
      <c r="M128" s="79"/>
      <c r="N128" s="80"/>
      <c r="O128" s="79"/>
      <c r="P128" s="81"/>
      <c r="Q128" s="79"/>
    </row>
    <row r="129" spans="1:17">
      <c r="A129" s="122" t="s">
        <v>233</v>
      </c>
      <c r="B129" s="124" t="s">
        <v>119</v>
      </c>
      <c r="C129" s="218" t="s">
        <v>120</v>
      </c>
      <c r="D129" s="145">
        <f t="shared" ref="D129:I129" si="68">SUM(D130:D133)</f>
        <v>1866.3</v>
      </c>
      <c r="E129" s="91">
        <f t="shared" si="68"/>
        <v>1574.6</v>
      </c>
      <c r="F129" s="145">
        <f t="shared" si="68"/>
        <v>1951.0100000000002</v>
      </c>
      <c r="G129" s="91">
        <f t="shared" si="68"/>
        <v>1647.6090000000002</v>
      </c>
      <c r="H129" s="146">
        <f t="shared" si="68"/>
        <v>1997.7999999999997</v>
      </c>
      <c r="I129" s="159">
        <f t="shared" si="68"/>
        <v>1724.6999999999998</v>
      </c>
      <c r="J129" s="151">
        <f>SUM(H129-D129)</f>
        <v>131.49999999999977</v>
      </c>
      <c r="K129" s="80">
        <f>SUM(H129-F129)</f>
        <v>46.789999999999509</v>
      </c>
      <c r="L129" s="152">
        <f>SUM(I129-E129)</f>
        <v>150.09999999999991</v>
      </c>
      <c r="M129" s="79">
        <f>SUM(I129-G129)</f>
        <v>77.090999999999667</v>
      </c>
      <c r="N129" s="80">
        <f>SUM(H129/D129*100-100)</f>
        <v>7.0460268981406955</v>
      </c>
      <c r="O129" s="79">
        <f>SUM(H129/F129*100-100)</f>
        <v>2.3982450115581031</v>
      </c>
      <c r="P129" s="81">
        <f>SUM(I129/E129*100-100)</f>
        <v>9.5325797027816463</v>
      </c>
      <c r="Q129" s="79">
        <f>SUM(I129/G129*100-100)</f>
        <v>4.6789620595663024</v>
      </c>
    </row>
    <row r="130" spans="1:17">
      <c r="A130" s="122" t="s">
        <v>234</v>
      </c>
      <c r="B130" s="125" t="s">
        <v>122</v>
      </c>
      <c r="C130" s="218"/>
      <c r="D130" s="147">
        <v>1135.8</v>
      </c>
      <c r="E130" s="86">
        <v>1009.1</v>
      </c>
      <c r="F130" s="147">
        <v>1178.6500000000001</v>
      </c>
      <c r="G130" s="86">
        <v>1041.7660000000001</v>
      </c>
      <c r="H130" s="99">
        <f>1162+13.1</f>
        <v>1175.0999999999999</v>
      </c>
      <c r="I130" s="158">
        <f>1042.8+12.9</f>
        <v>1055.7</v>
      </c>
      <c r="J130" s="151">
        <f t="shared" si="49"/>
        <v>39.299999999999955</v>
      </c>
      <c r="K130" s="80">
        <f t="shared" si="50"/>
        <v>-3.5500000000001819</v>
      </c>
      <c r="L130" s="152">
        <f t="shared" si="53"/>
        <v>46.600000000000023</v>
      </c>
      <c r="M130" s="79">
        <f t="shared" si="54"/>
        <v>13.933999999999969</v>
      </c>
      <c r="N130" s="80">
        <f t="shared" si="55"/>
        <v>3.4601162176439431</v>
      </c>
      <c r="O130" s="79">
        <f t="shared" si="56"/>
        <v>-0.30119204174268077</v>
      </c>
      <c r="P130" s="81">
        <f t="shared" si="57"/>
        <v>4.6179764146268951</v>
      </c>
      <c r="Q130" s="79">
        <f t="shared" si="58"/>
        <v>1.337536452523878</v>
      </c>
    </row>
    <row r="131" spans="1:17" ht="21.75" customHeight="1">
      <c r="A131" s="126" t="s">
        <v>235</v>
      </c>
      <c r="B131" s="127" t="s">
        <v>124</v>
      </c>
      <c r="C131" s="256"/>
      <c r="D131" s="147">
        <v>570.29999999999995</v>
      </c>
      <c r="E131" s="86">
        <v>547</v>
      </c>
      <c r="F131" s="147">
        <v>606</v>
      </c>
      <c r="G131" s="86">
        <v>583.21500000000003</v>
      </c>
      <c r="H131" s="99">
        <v>677.1</v>
      </c>
      <c r="I131" s="158">
        <v>651.9</v>
      </c>
      <c r="J131" s="151">
        <f t="shared" ref="J131:J137" si="69">SUM(H131-D131)</f>
        <v>106.80000000000007</v>
      </c>
      <c r="K131" s="80">
        <f t="shared" ref="K131:K137" si="70">SUM(H131-F131)</f>
        <v>71.100000000000023</v>
      </c>
      <c r="L131" s="152">
        <f t="shared" ref="L131:L137" si="71">SUM(I131-E131)</f>
        <v>104.89999999999998</v>
      </c>
      <c r="M131" s="79">
        <f t="shared" ref="M131:M137" si="72">SUM(I131-G131)</f>
        <v>68.684999999999945</v>
      </c>
      <c r="N131" s="80">
        <f>SUM(H131/D131*100-100)</f>
        <v>18.726985796948981</v>
      </c>
      <c r="O131" s="79">
        <f>SUM(H131/F131*100-100)</f>
        <v>11.732673267326746</v>
      </c>
      <c r="P131" s="81">
        <f>SUM(I131/E131*100-100)</f>
        <v>19.177330895795251</v>
      </c>
      <c r="Q131" s="79">
        <f>SUM(I131/G131*100-100)</f>
        <v>11.776960469123736</v>
      </c>
    </row>
    <row r="132" spans="1:17">
      <c r="A132" s="122" t="s">
        <v>236</v>
      </c>
      <c r="B132" s="125" t="s">
        <v>128</v>
      </c>
      <c r="C132" s="256"/>
      <c r="D132" s="147">
        <v>160.19999999999999</v>
      </c>
      <c r="E132" s="86">
        <v>18.5</v>
      </c>
      <c r="F132" s="147">
        <v>164.2</v>
      </c>
      <c r="G132" s="86">
        <v>20.5</v>
      </c>
      <c r="H132" s="99">
        <v>145.6</v>
      </c>
      <c r="I132" s="158">
        <v>17.100000000000001</v>
      </c>
      <c r="J132" s="151">
        <f t="shared" si="69"/>
        <v>-14.599999999999994</v>
      </c>
      <c r="K132" s="80">
        <f t="shared" si="70"/>
        <v>-18.599999999999994</v>
      </c>
      <c r="L132" s="152">
        <f t="shared" si="71"/>
        <v>-1.3999999999999986</v>
      </c>
      <c r="M132" s="79">
        <f t="shared" si="72"/>
        <v>-3.3999999999999986</v>
      </c>
      <c r="N132" s="80">
        <f>SUM(H132/D132*100-100)</f>
        <v>-9.1136079900124827</v>
      </c>
      <c r="O132" s="79">
        <f>SUM(H132/F132*100-100)</f>
        <v>-11.32764920828258</v>
      </c>
      <c r="P132" s="81">
        <f>SUM(I132/E132*100-100)</f>
        <v>-7.5675675675675507</v>
      </c>
      <c r="Q132" s="79">
        <f>SUM(I132/G132*100-100)</f>
        <v>-16.58536585365853</v>
      </c>
    </row>
    <row r="133" spans="1:17">
      <c r="A133" s="126" t="s">
        <v>237</v>
      </c>
      <c r="B133" s="127" t="s">
        <v>143</v>
      </c>
      <c r="C133" s="256"/>
      <c r="D133" s="147"/>
      <c r="E133" s="86"/>
      <c r="F133" s="147">
        <v>2.16</v>
      </c>
      <c r="G133" s="86">
        <v>2.1280000000000001</v>
      </c>
      <c r="H133" s="99"/>
      <c r="I133" s="158"/>
      <c r="J133" s="151">
        <f t="shared" si="69"/>
        <v>0</v>
      </c>
      <c r="K133" s="80">
        <f t="shared" si="70"/>
        <v>-2.16</v>
      </c>
      <c r="L133" s="152">
        <f t="shared" si="71"/>
        <v>0</v>
      </c>
      <c r="M133" s="79">
        <f t="shared" si="72"/>
        <v>-2.1280000000000001</v>
      </c>
      <c r="N133" s="80"/>
      <c r="O133" s="79">
        <f>SUM(H133/F133*100-100)</f>
        <v>-100</v>
      </c>
      <c r="P133" s="81"/>
      <c r="Q133" s="79">
        <f>SUM(I133/G133*100-100)</f>
        <v>-100</v>
      </c>
    </row>
    <row r="134" spans="1:17" ht="25.5">
      <c r="A134" s="126" t="s">
        <v>238</v>
      </c>
      <c r="B134" s="228" t="s">
        <v>145</v>
      </c>
      <c r="C134" s="84" t="s">
        <v>146</v>
      </c>
      <c r="D134" s="90">
        <f>SUM(D135+D136)</f>
        <v>78.900000000000006</v>
      </c>
      <c r="E134" s="91"/>
      <c r="F134" s="90">
        <f>SUM(F135+F136)</f>
        <v>99.587000000000003</v>
      </c>
      <c r="G134" s="91"/>
      <c r="H134" s="92"/>
      <c r="I134" s="159"/>
      <c r="J134" s="151">
        <f t="shared" si="69"/>
        <v>-78.900000000000006</v>
      </c>
      <c r="K134" s="80">
        <f t="shared" si="70"/>
        <v>-99.587000000000003</v>
      </c>
      <c r="L134" s="152">
        <f t="shared" si="71"/>
        <v>0</v>
      </c>
      <c r="M134" s="79">
        <f t="shared" si="72"/>
        <v>0</v>
      </c>
      <c r="N134" s="80"/>
      <c r="O134" s="79"/>
      <c r="P134" s="81"/>
      <c r="Q134" s="79"/>
    </row>
    <row r="135" spans="1:17">
      <c r="A135" s="126" t="s">
        <v>239</v>
      </c>
      <c r="B135" s="125" t="s">
        <v>122</v>
      </c>
      <c r="C135" s="84"/>
      <c r="D135" s="102">
        <v>50.9</v>
      </c>
      <c r="E135" s="91"/>
      <c r="F135" s="102">
        <v>71.587000000000003</v>
      </c>
      <c r="G135" s="91"/>
      <c r="H135" s="103"/>
      <c r="I135" s="159"/>
      <c r="J135" s="151">
        <f t="shared" si="69"/>
        <v>-50.9</v>
      </c>
      <c r="K135" s="80">
        <f t="shared" si="70"/>
        <v>-71.587000000000003</v>
      </c>
      <c r="L135" s="152">
        <f t="shared" si="71"/>
        <v>0</v>
      </c>
      <c r="M135" s="79">
        <f t="shared" si="72"/>
        <v>0</v>
      </c>
      <c r="N135" s="80"/>
      <c r="O135" s="79"/>
      <c r="P135" s="81"/>
      <c r="Q135" s="79"/>
    </row>
    <row r="136" spans="1:17" ht="25.5">
      <c r="A136" s="126" t="s">
        <v>240</v>
      </c>
      <c r="B136" s="127" t="s">
        <v>149</v>
      </c>
      <c r="C136" s="443"/>
      <c r="D136" s="192">
        <v>28</v>
      </c>
      <c r="E136" s="86"/>
      <c r="F136" s="192">
        <v>28</v>
      </c>
      <c r="G136" s="86"/>
      <c r="H136" s="193"/>
      <c r="I136" s="158"/>
      <c r="J136" s="153">
        <f t="shared" si="69"/>
        <v>-28</v>
      </c>
      <c r="K136" s="137">
        <f t="shared" si="70"/>
        <v>-28</v>
      </c>
      <c r="L136" s="154">
        <f t="shared" si="71"/>
        <v>0</v>
      </c>
      <c r="M136" s="136">
        <f t="shared" si="72"/>
        <v>0</v>
      </c>
      <c r="N136" s="137"/>
      <c r="O136" s="136"/>
      <c r="P136" s="138"/>
      <c r="Q136" s="136"/>
    </row>
    <row r="137" spans="1:17" s="37" customFormat="1">
      <c r="A137" s="139" t="s">
        <v>47</v>
      </c>
      <c r="B137" s="140" t="s">
        <v>241</v>
      </c>
      <c r="C137" s="194"/>
      <c r="D137" s="72">
        <f t="shared" ref="D137:I137" si="73">SUM(D139+D144)</f>
        <v>1540.4999999999998</v>
      </c>
      <c r="E137" s="121">
        <f t="shared" si="73"/>
        <v>1297.5000000000002</v>
      </c>
      <c r="F137" s="72">
        <f t="shared" si="73"/>
        <v>1575.1299999999999</v>
      </c>
      <c r="G137" s="121">
        <f t="shared" si="73"/>
        <v>1335.011</v>
      </c>
      <c r="H137" s="74">
        <f t="shared" si="73"/>
        <v>1727.6000000000001</v>
      </c>
      <c r="I137" s="185">
        <f t="shared" si="73"/>
        <v>1493.9</v>
      </c>
      <c r="J137" s="151">
        <f t="shared" si="69"/>
        <v>187.10000000000036</v>
      </c>
      <c r="K137" s="80">
        <f t="shared" si="70"/>
        <v>152.47000000000025</v>
      </c>
      <c r="L137" s="152">
        <f t="shared" si="71"/>
        <v>196.39999999999986</v>
      </c>
      <c r="M137" s="79">
        <f t="shared" si="72"/>
        <v>158.88900000000012</v>
      </c>
      <c r="N137" s="80">
        <f>SUM(H137/D137*100-100)</f>
        <v>12.14540733528078</v>
      </c>
      <c r="O137" s="79">
        <f>SUM(H137/F137*100-100)</f>
        <v>9.6798359500485702</v>
      </c>
      <c r="P137" s="81">
        <f>SUM(I137/E137*100-100)</f>
        <v>15.136801541425797</v>
      </c>
      <c r="Q137" s="79">
        <f>SUM(I137/G137*100-100)</f>
        <v>11.901699686369625</v>
      </c>
    </row>
    <row r="138" spans="1:17">
      <c r="A138" s="122"/>
      <c r="B138" s="112" t="s">
        <v>117</v>
      </c>
      <c r="C138" s="36"/>
      <c r="D138" s="123"/>
      <c r="E138" s="86"/>
      <c r="F138" s="123"/>
      <c r="G138" s="86"/>
      <c r="H138" s="75"/>
      <c r="I138" s="158"/>
      <c r="J138" s="151"/>
      <c r="K138" s="80"/>
      <c r="L138" s="152"/>
      <c r="M138" s="79"/>
      <c r="N138" s="80"/>
      <c r="O138" s="79"/>
      <c r="P138" s="81"/>
      <c r="Q138" s="79"/>
    </row>
    <row r="139" spans="1:17">
      <c r="A139" s="122" t="s">
        <v>242</v>
      </c>
      <c r="B139" s="124" t="s">
        <v>119</v>
      </c>
      <c r="C139" s="89" t="s">
        <v>120</v>
      </c>
      <c r="D139" s="90">
        <f t="shared" ref="D139:I139" si="74">SUM(D140:D143)</f>
        <v>1482.3999999999999</v>
      </c>
      <c r="E139" s="91">
        <f t="shared" si="74"/>
        <v>1297.5000000000002</v>
      </c>
      <c r="F139" s="90">
        <f t="shared" si="74"/>
        <v>1536.83</v>
      </c>
      <c r="G139" s="91">
        <f t="shared" si="74"/>
        <v>1335.011</v>
      </c>
      <c r="H139" s="92">
        <f t="shared" si="74"/>
        <v>1727.6000000000001</v>
      </c>
      <c r="I139" s="159">
        <f t="shared" si="74"/>
        <v>1493.9</v>
      </c>
      <c r="J139" s="151">
        <f>SUM(H139-D139)</f>
        <v>245.20000000000027</v>
      </c>
      <c r="K139" s="80">
        <f>SUM(H139-F139)</f>
        <v>190.77000000000021</v>
      </c>
      <c r="L139" s="152">
        <f>SUM(I139-E139)</f>
        <v>196.39999999999986</v>
      </c>
      <c r="M139" s="79">
        <f>SUM(I139-G139)</f>
        <v>158.88900000000012</v>
      </c>
      <c r="N139" s="80">
        <f>SUM(H139/D139*100-100)</f>
        <v>16.540744738262305</v>
      </c>
      <c r="O139" s="79">
        <f>SUM(H139/F139*100-100)</f>
        <v>12.413214213673612</v>
      </c>
      <c r="P139" s="81">
        <f>SUM(I139/E139*100-100)</f>
        <v>15.136801541425797</v>
      </c>
      <c r="Q139" s="79">
        <f>SUM(I139/G139*100-100)</f>
        <v>11.901699686369625</v>
      </c>
    </row>
    <row r="140" spans="1:17">
      <c r="A140" s="122" t="s">
        <v>243</v>
      </c>
      <c r="B140" s="125" t="s">
        <v>122</v>
      </c>
      <c r="C140" s="89"/>
      <c r="D140" s="85">
        <v>885.5</v>
      </c>
      <c r="E140" s="86">
        <v>777.7</v>
      </c>
      <c r="F140" s="85">
        <v>887.55</v>
      </c>
      <c r="G140" s="86">
        <v>764.39700000000005</v>
      </c>
      <c r="H140" s="87">
        <f>930.2+13.2+1.6+4.4</f>
        <v>949.40000000000009</v>
      </c>
      <c r="I140" s="158">
        <f>825.4+13</f>
        <v>838.4</v>
      </c>
      <c r="J140" s="151">
        <f t="shared" si="49"/>
        <v>63.900000000000091</v>
      </c>
      <c r="K140" s="80">
        <f t="shared" si="50"/>
        <v>61.850000000000136</v>
      </c>
      <c r="L140" s="152">
        <f t="shared" si="53"/>
        <v>60.699999999999932</v>
      </c>
      <c r="M140" s="79">
        <f t="shared" si="54"/>
        <v>74.002999999999929</v>
      </c>
      <c r="N140" s="80">
        <f t="shared" si="55"/>
        <v>7.2162619988707064</v>
      </c>
      <c r="O140" s="79">
        <f t="shared" si="56"/>
        <v>6.9686214861134772</v>
      </c>
      <c r="P140" s="81">
        <f t="shared" si="57"/>
        <v>7.8050662209078041</v>
      </c>
      <c r="Q140" s="79">
        <f t="shared" si="58"/>
        <v>9.681225855151169</v>
      </c>
    </row>
    <row r="141" spans="1:17" ht="21.75" customHeight="1">
      <c r="A141" s="126" t="s">
        <v>244</v>
      </c>
      <c r="B141" s="127" t="s">
        <v>124</v>
      </c>
      <c r="C141" s="36"/>
      <c r="D141" s="85">
        <v>532.79999999999995</v>
      </c>
      <c r="E141" s="86">
        <v>512.6</v>
      </c>
      <c r="F141" s="85">
        <v>578.70000000000005</v>
      </c>
      <c r="G141" s="86">
        <v>557.02700000000004</v>
      </c>
      <c r="H141" s="87">
        <v>663.3</v>
      </c>
      <c r="I141" s="158">
        <v>640.5</v>
      </c>
      <c r="J141" s="151">
        <f t="shared" ref="J141:J147" si="75">SUM(H141-D141)</f>
        <v>130.5</v>
      </c>
      <c r="K141" s="80">
        <f t="shared" ref="K141:K147" si="76">SUM(H141-F141)</f>
        <v>84.599999999999909</v>
      </c>
      <c r="L141" s="152">
        <f t="shared" ref="L141:L147" si="77">SUM(I141-E141)</f>
        <v>127.89999999999998</v>
      </c>
      <c r="M141" s="79">
        <f t="shared" ref="M141:M147" si="78">SUM(I141-G141)</f>
        <v>83.472999999999956</v>
      </c>
      <c r="N141" s="80">
        <f>SUM(H141/D141*100-100)</f>
        <v>24.493243243243242</v>
      </c>
      <c r="O141" s="79">
        <f>SUM(H141/F141*100-100)</f>
        <v>14.618973561430778</v>
      </c>
      <c r="P141" s="81">
        <f>SUM(I141/E141*100-100)</f>
        <v>24.951229028482231</v>
      </c>
      <c r="Q141" s="79">
        <f>SUM(I141/G141*100-100)</f>
        <v>14.985449538352697</v>
      </c>
    </row>
    <row r="142" spans="1:17">
      <c r="A142" s="122" t="s">
        <v>245</v>
      </c>
      <c r="B142" s="125" t="s">
        <v>128</v>
      </c>
      <c r="C142" s="36"/>
      <c r="D142" s="85">
        <v>64.099999999999994</v>
      </c>
      <c r="E142" s="86">
        <v>7.2</v>
      </c>
      <c r="F142" s="85">
        <v>64.099999999999994</v>
      </c>
      <c r="G142" s="86">
        <v>7.2</v>
      </c>
      <c r="H142" s="87">
        <v>114.9</v>
      </c>
      <c r="I142" s="158">
        <v>15</v>
      </c>
      <c r="J142" s="151">
        <f t="shared" si="75"/>
        <v>50.800000000000011</v>
      </c>
      <c r="K142" s="80">
        <f t="shared" si="76"/>
        <v>50.800000000000011</v>
      </c>
      <c r="L142" s="152">
        <f t="shared" si="77"/>
        <v>7.8</v>
      </c>
      <c r="M142" s="79">
        <f t="shared" si="78"/>
        <v>7.8</v>
      </c>
      <c r="N142" s="80">
        <f>SUM(H142/D142*100-100)</f>
        <v>79.251170046801889</v>
      </c>
      <c r="O142" s="79">
        <f>SUM(H142/F142*100-100)</f>
        <v>79.251170046801889</v>
      </c>
      <c r="P142" s="81">
        <f>SUM(I142/E142*100-100)</f>
        <v>108.33333333333334</v>
      </c>
      <c r="Q142" s="79">
        <f>SUM(I142/G142*100-100)</f>
        <v>108.33333333333334</v>
      </c>
    </row>
    <row r="143" spans="1:17">
      <c r="A143" s="126" t="s">
        <v>246</v>
      </c>
      <c r="B143" s="127" t="s">
        <v>143</v>
      </c>
      <c r="C143" s="256"/>
      <c r="D143" s="85"/>
      <c r="E143" s="86"/>
      <c r="F143" s="85">
        <v>6.48</v>
      </c>
      <c r="G143" s="86">
        <v>6.3869999999999996</v>
      </c>
      <c r="H143" s="87"/>
      <c r="I143" s="158"/>
      <c r="J143" s="151">
        <f t="shared" si="75"/>
        <v>0</v>
      </c>
      <c r="K143" s="80">
        <f t="shared" si="76"/>
        <v>-6.48</v>
      </c>
      <c r="L143" s="152">
        <f t="shared" si="77"/>
        <v>0</v>
      </c>
      <c r="M143" s="79">
        <f t="shared" si="78"/>
        <v>-6.3869999999999996</v>
      </c>
      <c r="N143" s="80"/>
      <c r="O143" s="79">
        <f>SUM(H143/F143*100-100)</f>
        <v>-100</v>
      </c>
      <c r="P143" s="81"/>
      <c r="Q143" s="79">
        <f>SUM(I143/G143*100-100)</f>
        <v>-100</v>
      </c>
    </row>
    <row r="144" spans="1:17" ht="25.5">
      <c r="A144" s="126" t="s">
        <v>247</v>
      </c>
      <c r="B144" s="228" t="s">
        <v>145</v>
      </c>
      <c r="C144" s="84" t="s">
        <v>146</v>
      </c>
      <c r="D144" s="90">
        <f t="shared" ref="D144" si="79">SUM(D145+D146)</f>
        <v>58.1</v>
      </c>
      <c r="E144" s="90"/>
      <c r="F144" s="90">
        <f>SUM(F145+F146)</f>
        <v>38.299999999999997</v>
      </c>
      <c r="G144" s="90"/>
      <c r="H144" s="92"/>
      <c r="I144" s="92"/>
      <c r="J144" s="166">
        <f t="shared" si="75"/>
        <v>-58.1</v>
      </c>
      <c r="K144" s="420">
        <f t="shared" si="76"/>
        <v>-38.299999999999997</v>
      </c>
      <c r="L144" s="152">
        <f t="shared" si="77"/>
        <v>0</v>
      </c>
      <c r="M144" s="79">
        <f t="shared" si="78"/>
        <v>0</v>
      </c>
      <c r="N144" s="80"/>
      <c r="O144" s="79"/>
      <c r="P144" s="81"/>
      <c r="Q144" s="79"/>
    </row>
    <row r="145" spans="1:17">
      <c r="A145" s="122" t="s">
        <v>248</v>
      </c>
      <c r="B145" s="125" t="s">
        <v>122</v>
      </c>
      <c r="C145" s="84"/>
      <c r="D145" s="85">
        <v>37.5</v>
      </c>
      <c r="E145" s="91"/>
      <c r="F145" s="85">
        <v>17.7</v>
      </c>
      <c r="G145" s="91"/>
      <c r="H145" s="87"/>
      <c r="I145" s="159"/>
      <c r="J145" s="151">
        <f t="shared" si="75"/>
        <v>-37.5</v>
      </c>
      <c r="K145" s="80">
        <f t="shared" si="76"/>
        <v>-17.7</v>
      </c>
      <c r="L145" s="152">
        <f t="shared" si="77"/>
        <v>0</v>
      </c>
      <c r="M145" s="79">
        <f t="shared" si="78"/>
        <v>0</v>
      </c>
      <c r="N145" s="80"/>
      <c r="O145" s="79"/>
      <c r="P145" s="81"/>
      <c r="Q145" s="79"/>
    </row>
    <row r="146" spans="1:17" ht="23.45" customHeight="1">
      <c r="A146" s="126" t="s">
        <v>249</v>
      </c>
      <c r="B146" s="127" t="s">
        <v>149</v>
      </c>
      <c r="C146" s="443"/>
      <c r="D146" s="192">
        <v>20.6</v>
      </c>
      <c r="E146" s="86"/>
      <c r="F146" s="192">
        <v>20.6</v>
      </c>
      <c r="G146" s="86"/>
      <c r="H146" s="193"/>
      <c r="I146" s="158"/>
      <c r="J146" s="153">
        <f t="shared" si="75"/>
        <v>-20.6</v>
      </c>
      <c r="K146" s="137">
        <f t="shared" si="76"/>
        <v>-20.6</v>
      </c>
      <c r="L146" s="154">
        <f t="shared" si="77"/>
        <v>0</v>
      </c>
      <c r="M146" s="136">
        <f t="shared" si="78"/>
        <v>0</v>
      </c>
      <c r="N146" s="137"/>
      <c r="O146" s="136"/>
      <c r="P146" s="138"/>
      <c r="Q146" s="136"/>
    </row>
    <row r="147" spans="1:17" s="37" customFormat="1" ht="12.75" customHeight="1">
      <c r="A147" s="195" t="s">
        <v>49</v>
      </c>
      <c r="B147" s="196" t="s">
        <v>250</v>
      </c>
      <c r="C147" s="453"/>
      <c r="D147" s="141">
        <f t="shared" ref="D147:I147" si="80">SUM(D149)</f>
        <v>1902.3</v>
      </c>
      <c r="E147" s="121">
        <f t="shared" si="80"/>
        <v>1624.5</v>
      </c>
      <c r="F147" s="141">
        <f t="shared" si="80"/>
        <v>2055.4580000000001</v>
      </c>
      <c r="G147" s="121">
        <f t="shared" si="80"/>
        <v>1720.22</v>
      </c>
      <c r="H147" s="143">
        <f t="shared" si="80"/>
        <v>2034.1</v>
      </c>
      <c r="I147" s="185">
        <f t="shared" si="80"/>
        <v>1731.4</v>
      </c>
      <c r="J147" s="151">
        <f t="shared" si="75"/>
        <v>131.79999999999995</v>
      </c>
      <c r="K147" s="80">
        <f t="shared" si="76"/>
        <v>-21.358000000000175</v>
      </c>
      <c r="L147" s="152">
        <f t="shared" si="77"/>
        <v>106.90000000000009</v>
      </c>
      <c r="M147" s="79">
        <f t="shared" si="78"/>
        <v>11.180000000000064</v>
      </c>
      <c r="N147" s="80">
        <f>SUM(H147/D147*100-100)</f>
        <v>6.9284550281238495</v>
      </c>
      <c r="O147" s="79">
        <f>SUM(H147/F147*100-100)</f>
        <v>-1.0390871523524225</v>
      </c>
      <c r="P147" s="81">
        <f>SUM(I147/E147*100-100)</f>
        <v>6.5804863034780112</v>
      </c>
      <c r="Q147" s="79">
        <f>SUM(I147/G147*100-100)</f>
        <v>0.64991687109787222</v>
      </c>
    </row>
    <row r="148" spans="1:17">
      <c r="A148" s="122"/>
      <c r="B148" s="112" t="s">
        <v>117</v>
      </c>
      <c r="C148" s="256"/>
      <c r="D148" s="141"/>
      <c r="E148" s="86"/>
      <c r="F148" s="141"/>
      <c r="G148" s="86"/>
      <c r="H148" s="143"/>
      <c r="I148" s="158"/>
      <c r="J148" s="151"/>
      <c r="K148" s="80"/>
      <c r="L148" s="152"/>
      <c r="M148" s="79"/>
      <c r="N148" s="80"/>
      <c r="O148" s="79"/>
      <c r="P148" s="81"/>
      <c r="Q148" s="79"/>
    </row>
    <row r="149" spans="1:17">
      <c r="A149" s="122" t="s">
        <v>251</v>
      </c>
      <c r="B149" s="124" t="s">
        <v>119</v>
      </c>
      <c r="C149" s="218" t="s">
        <v>120</v>
      </c>
      <c r="D149" s="145">
        <f t="shared" ref="D149:I149" si="81">SUM(D150:D152)</f>
        <v>1902.3</v>
      </c>
      <c r="E149" s="91">
        <f t="shared" si="81"/>
        <v>1624.5</v>
      </c>
      <c r="F149" s="145">
        <f t="shared" si="81"/>
        <v>2055.4580000000001</v>
      </c>
      <c r="G149" s="91">
        <f t="shared" si="81"/>
        <v>1720.22</v>
      </c>
      <c r="H149" s="146">
        <f t="shared" si="81"/>
        <v>2034.1</v>
      </c>
      <c r="I149" s="159">
        <f t="shared" si="81"/>
        <v>1731.4</v>
      </c>
      <c r="J149" s="151">
        <f>SUM(H149-D149)</f>
        <v>131.79999999999995</v>
      </c>
      <c r="K149" s="80">
        <f>SUM(H149-F149)</f>
        <v>-21.358000000000175</v>
      </c>
      <c r="L149" s="152">
        <f>SUM(I149-E149)</f>
        <v>106.90000000000009</v>
      </c>
      <c r="M149" s="79">
        <f>SUM(I149-G149)</f>
        <v>11.180000000000064</v>
      </c>
      <c r="N149" s="80">
        <f>SUM(H149/D149*100-100)</f>
        <v>6.9284550281238495</v>
      </c>
      <c r="O149" s="79">
        <f>SUM(H149/F149*100-100)</f>
        <v>-1.0390871523524225</v>
      </c>
      <c r="P149" s="81">
        <f>SUM(I149/E149*100-100)</f>
        <v>6.5804863034780112</v>
      </c>
      <c r="Q149" s="79">
        <f>SUM(I149/G149*100-100)</f>
        <v>0.64991687109787222</v>
      </c>
    </row>
    <row r="150" spans="1:17">
      <c r="A150" s="122" t="s">
        <v>252</v>
      </c>
      <c r="B150" s="125" t="s">
        <v>122</v>
      </c>
      <c r="C150" s="218"/>
      <c r="D150" s="147">
        <v>1175</v>
      </c>
      <c r="E150" s="86">
        <v>1030.5999999999999</v>
      </c>
      <c r="F150" s="147">
        <v>1299.079</v>
      </c>
      <c r="G150" s="86">
        <v>1102.5</v>
      </c>
      <c r="H150" s="99">
        <f>1212.8+12.6+31</f>
        <v>1256.3999999999999</v>
      </c>
      <c r="I150" s="158">
        <f>1069.1+12.4</f>
        <v>1081.5</v>
      </c>
      <c r="J150" s="151">
        <f t="shared" si="49"/>
        <v>81.399999999999864</v>
      </c>
      <c r="K150" s="80">
        <f t="shared" si="50"/>
        <v>-42.679000000000087</v>
      </c>
      <c r="L150" s="152">
        <f t="shared" si="53"/>
        <v>50.900000000000091</v>
      </c>
      <c r="M150" s="79">
        <f t="shared" si="54"/>
        <v>-21</v>
      </c>
      <c r="N150" s="80">
        <f t="shared" si="55"/>
        <v>6.9276595744680805</v>
      </c>
      <c r="O150" s="79">
        <f t="shared" si="56"/>
        <v>-3.2853275281949834</v>
      </c>
      <c r="P150" s="81">
        <f t="shared" si="57"/>
        <v>4.9388705608383532</v>
      </c>
      <c r="Q150" s="79">
        <f t="shared" si="58"/>
        <v>-1.9047619047619122</v>
      </c>
    </row>
    <row r="151" spans="1:17" ht="24" customHeight="1">
      <c r="A151" s="126" t="s">
        <v>253</v>
      </c>
      <c r="B151" s="127" t="s">
        <v>124</v>
      </c>
      <c r="C151" s="256"/>
      <c r="D151" s="147">
        <v>599</v>
      </c>
      <c r="E151" s="86">
        <v>575.4</v>
      </c>
      <c r="F151" s="147">
        <v>627.779</v>
      </c>
      <c r="G151" s="86">
        <v>596.5</v>
      </c>
      <c r="H151" s="99">
        <v>662.1</v>
      </c>
      <c r="I151" s="158">
        <v>635.9</v>
      </c>
      <c r="J151" s="151">
        <f>SUM(H151-D151)</f>
        <v>63.100000000000023</v>
      </c>
      <c r="K151" s="80">
        <f>SUM(H151-F151)</f>
        <v>34.321000000000026</v>
      </c>
      <c r="L151" s="152">
        <f>SUM(I151-E151)</f>
        <v>60.5</v>
      </c>
      <c r="M151" s="79">
        <f>SUM(I151-G151)</f>
        <v>39.399999999999977</v>
      </c>
      <c r="N151" s="80">
        <f>SUM(H151/D151*100-100)</f>
        <v>10.534223706176959</v>
      </c>
      <c r="O151" s="79">
        <f>SUM(H151/F151*100-100)</f>
        <v>5.4670513030859524</v>
      </c>
      <c r="P151" s="81">
        <f>SUM(I151/E151*100-100)</f>
        <v>10.514424748001389</v>
      </c>
      <c r="Q151" s="79">
        <f>SUM(I151/G151*100-100)</f>
        <v>6.6051969823973167</v>
      </c>
    </row>
    <row r="152" spans="1:17">
      <c r="A152" s="126" t="s">
        <v>254</v>
      </c>
      <c r="B152" s="197" t="s">
        <v>128</v>
      </c>
      <c r="C152" s="454"/>
      <c r="D152" s="198">
        <v>128.30000000000001</v>
      </c>
      <c r="E152" s="131">
        <v>18.5</v>
      </c>
      <c r="F152" s="198">
        <v>128.6</v>
      </c>
      <c r="G152" s="131">
        <v>21.22</v>
      </c>
      <c r="H152" s="199">
        <v>115.6</v>
      </c>
      <c r="I152" s="182">
        <v>14</v>
      </c>
      <c r="J152" s="153">
        <f>SUM(H152-D152)</f>
        <v>-12.700000000000017</v>
      </c>
      <c r="K152" s="137">
        <f>SUM(H152-F152)</f>
        <v>-13</v>
      </c>
      <c r="L152" s="154">
        <f>SUM(I152-E152)</f>
        <v>-4.5</v>
      </c>
      <c r="M152" s="136">
        <f>SUM(I152-G152)</f>
        <v>-7.2199999999999989</v>
      </c>
      <c r="N152" s="137">
        <f>SUM(H152/D152*100-100)</f>
        <v>-9.8986749805144285</v>
      </c>
      <c r="O152" s="136">
        <f>SUM(H152/F152*100-100)</f>
        <v>-10.108864696734059</v>
      </c>
      <c r="P152" s="138">
        <f>SUM(I152/E152*100-100)</f>
        <v>-24.324324324324323</v>
      </c>
      <c r="Q152" s="136">
        <f>SUM(I152/G152*100-100)</f>
        <v>-34.024505183788875</v>
      </c>
    </row>
    <row r="153" spans="1:17" s="37" customFormat="1" ht="12" customHeight="1">
      <c r="A153" s="195" t="s">
        <v>51</v>
      </c>
      <c r="B153" s="156" t="s">
        <v>255</v>
      </c>
      <c r="C153" s="369"/>
      <c r="D153" s="141">
        <f t="shared" ref="D153:I153" si="82">SUM(D155)</f>
        <v>1780.8</v>
      </c>
      <c r="E153" s="142">
        <f t="shared" si="82"/>
        <v>1448.3</v>
      </c>
      <c r="F153" s="141">
        <f t="shared" si="82"/>
        <v>1931.16</v>
      </c>
      <c r="G153" s="142">
        <f t="shared" si="82"/>
        <v>1577.4550000000002</v>
      </c>
      <c r="H153" s="143">
        <f t="shared" si="82"/>
        <v>2018.3</v>
      </c>
      <c r="I153" s="177">
        <f t="shared" si="82"/>
        <v>1637.8000000000002</v>
      </c>
      <c r="J153" s="151">
        <f>SUM(H153-D153)</f>
        <v>237.5</v>
      </c>
      <c r="K153" s="80">
        <f>SUM(H153-F153)</f>
        <v>87.139999999999873</v>
      </c>
      <c r="L153" s="152">
        <f>SUM(I153-E153)</f>
        <v>189.50000000000023</v>
      </c>
      <c r="M153" s="79">
        <f>SUM(I153-G153)</f>
        <v>60.345000000000027</v>
      </c>
      <c r="N153" s="80">
        <f>SUM(H153/D153*100-100)</f>
        <v>13.336702605570537</v>
      </c>
      <c r="O153" s="79">
        <f>SUM(H153/F153*100-100)</f>
        <v>4.5123138424573881</v>
      </c>
      <c r="P153" s="81">
        <f>SUM(I153/E153*100-100)</f>
        <v>13.084305737761539</v>
      </c>
      <c r="Q153" s="79">
        <f>SUM(I153/G153*100-100)</f>
        <v>3.8254657026666479</v>
      </c>
    </row>
    <row r="154" spans="1:17">
      <c r="A154" s="122"/>
      <c r="B154" s="112" t="s">
        <v>117</v>
      </c>
      <c r="C154" s="256"/>
      <c r="D154" s="141"/>
      <c r="E154" s="86"/>
      <c r="F154" s="141"/>
      <c r="G154" s="86"/>
      <c r="H154" s="143"/>
      <c r="I154" s="158"/>
      <c r="J154" s="151"/>
      <c r="K154" s="80"/>
      <c r="L154" s="152"/>
      <c r="M154" s="79"/>
      <c r="N154" s="80"/>
      <c r="O154" s="79"/>
      <c r="P154" s="81"/>
      <c r="Q154" s="79"/>
    </row>
    <row r="155" spans="1:17">
      <c r="A155" s="122" t="s">
        <v>256</v>
      </c>
      <c r="B155" s="124" t="s">
        <v>119</v>
      </c>
      <c r="C155" s="218" t="s">
        <v>120</v>
      </c>
      <c r="D155" s="145">
        <f t="shared" ref="D155:I155" si="83">SUM(D156:D159)</f>
        <v>1780.8</v>
      </c>
      <c r="E155" s="91">
        <f t="shared" si="83"/>
        <v>1448.3</v>
      </c>
      <c r="F155" s="145">
        <f t="shared" si="83"/>
        <v>1931.16</v>
      </c>
      <c r="G155" s="91">
        <f t="shared" si="83"/>
        <v>1577.4550000000002</v>
      </c>
      <c r="H155" s="146">
        <f t="shared" si="83"/>
        <v>2018.3</v>
      </c>
      <c r="I155" s="159">
        <f t="shared" si="83"/>
        <v>1637.8000000000002</v>
      </c>
      <c r="J155" s="151">
        <f>SUM(H155-D155)</f>
        <v>237.5</v>
      </c>
      <c r="K155" s="80">
        <f>SUM(H155-F155)</f>
        <v>87.139999999999873</v>
      </c>
      <c r="L155" s="152">
        <f>SUM(I155-E155)</f>
        <v>189.50000000000023</v>
      </c>
      <c r="M155" s="79">
        <f>SUM(I155-G155)</f>
        <v>60.345000000000027</v>
      </c>
      <c r="N155" s="80">
        <f>SUM(H155/D155*100-100)</f>
        <v>13.336702605570537</v>
      </c>
      <c r="O155" s="79">
        <f>SUM(H155/F155*100-100)</f>
        <v>4.5123138424573881</v>
      </c>
      <c r="P155" s="81">
        <f>SUM(I155/E155*100-100)</f>
        <v>13.084305737761539</v>
      </c>
      <c r="Q155" s="79">
        <f>SUM(I155/G155*100-100)</f>
        <v>3.8254657026666479</v>
      </c>
    </row>
    <row r="156" spans="1:17">
      <c r="A156" s="122" t="s">
        <v>257</v>
      </c>
      <c r="B156" s="125" t="s">
        <v>122</v>
      </c>
      <c r="C156" s="218"/>
      <c r="D156" s="147">
        <v>1069.5</v>
      </c>
      <c r="E156" s="86">
        <v>880.1</v>
      </c>
      <c r="F156" s="147">
        <v>1189.45</v>
      </c>
      <c r="G156" s="86">
        <v>980.64400000000001</v>
      </c>
      <c r="H156" s="99">
        <f>1195.9+12.6+18</f>
        <v>1226.5</v>
      </c>
      <c r="I156" s="158">
        <f>993.8+12.4</f>
        <v>1006.1999999999999</v>
      </c>
      <c r="J156" s="151">
        <f t="shared" ref="J156:J214" si="84">SUM(H156-D156)</f>
        <v>157</v>
      </c>
      <c r="K156" s="80">
        <f t="shared" ref="K156:K214" si="85">SUM(H156-F156)</f>
        <v>37.049999999999955</v>
      </c>
      <c r="L156" s="152">
        <f t="shared" si="53"/>
        <v>126.09999999999991</v>
      </c>
      <c r="M156" s="79">
        <f t="shared" si="54"/>
        <v>25.555999999999926</v>
      </c>
      <c r="N156" s="80">
        <f t="shared" ref="N156:N221" si="86">SUM(H156/D156*100-100)</f>
        <v>14.679756895745683</v>
      </c>
      <c r="O156" s="79">
        <f t="shared" ref="O156:O221" si="87">SUM(H156/F156*100-100)</f>
        <v>3.1148850308966303</v>
      </c>
      <c r="P156" s="81">
        <f t="shared" ref="P156:P221" si="88">SUM(I156/E156*100-100)</f>
        <v>14.327917282127018</v>
      </c>
      <c r="Q156" s="79">
        <f t="shared" ref="Q156:Q221" si="89">SUM(I156/G156*100-100)</f>
        <v>2.6060425597872268</v>
      </c>
    </row>
    <row r="157" spans="1:17" s="37" customFormat="1" ht="24.75" customHeight="1">
      <c r="A157" s="126" t="s">
        <v>258</v>
      </c>
      <c r="B157" s="127" t="s">
        <v>124</v>
      </c>
      <c r="C157" s="256"/>
      <c r="D157" s="147">
        <v>574</v>
      </c>
      <c r="E157" s="86">
        <v>549.9</v>
      </c>
      <c r="F157" s="147">
        <v>598.79999999999995</v>
      </c>
      <c r="G157" s="86">
        <v>571.1</v>
      </c>
      <c r="H157" s="99">
        <v>639.6</v>
      </c>
      <c r="I157" s="158">
        <v>613.20000000000005</v>
      </c>
      <c r="J157" s="151">
        <f>SUM(H157-D157)</f>
        <v>65.600000000000023</v>
      </c>
      <c r="K157" s="80">
        <f>SUM(H157-F157)</f>
        <v>40.800000000000068</v>
      </c>
      <c r="L157" s="152">
        <f>SUM(I157-E157)</f>
        <v>63.300000000000068</v>
      </c>
      <c r="M157" s="79">
        <f>SUM(I157-G157)</f>
        <v>42.100000000000023</v>
      </c>
      <c r="N157" s="80">
        <f>SUM(H157/D157*100-100)</f>
        <v>11.428571428571431</v>
      </c>
      <c r="O157" s="79">
        <f>SUM(H157/F157*100-100)</f>
        <v>6.8136272545090293</v>
      </c>
      <c r="P157" s="81">
        <f>SUM(I157/E157*100-100)</f>
        <v>11.511183851609388</v>
      </c>
      <c r="Q157" s="79">
        <f>SUM(I157/G157*100-100)</f>
        <v>7.371738749781116</v>
      </c>
    </row>
    <row r="158" spans="1:17" s="37" customFormat="1">
      <c r="A158" s="126" t="s">
        <v>259</v>
      </c>
      <c r="B158" s="127" t="s">
        <v>128</v>
      </c>
      <c r="C158" s="256"/>
      <c r="D158" s="147">
        <v>137.30000000000001</v>
      </c>
      <c r="E158" s="86">
        <v>18.3</v>
      </c>
      <c r="F158" s="147">
        <v>140.75</v>
      </c>
      <c r="G158" s="86">
        <v>23.581</v>
      </c>
      <c r="H158" s="99">
        <f>151+1.2</f>
        <v>152.19999999999999</v>
      </c>
      <c r="I158" s="158">
        <v>18.399999999999999</v>
      </c>
      <c r="J158" s="151">
        <f t="shared" si="84"/>
        <v>14.899999999999977</v>
      </c>
      <c r="K158" s="80">
        <f t="shared" si="85"/>
        <v>11.449999999999989</v>
      </c>
      <c r="L158" s="152">
        <f t="shared" ref="L158:L221" si="90">SUM(I158-E158)</f>
        <v>9.9999999999997868E-2</v>
      </c>
      <c r="M158" s="79">
        <f t="shared" ref="M158:M223" si="91">SUM(I158-G158)</f>
        <v>-5.1810000000000009</v>
      </c>
      <c r="N158" s="80">
        <f t="shared" si="86"/>
        <v>10.852148579752338</v>
      </c>
      <c r="O158" s="79">
        <f t="shared" si="87"/>
        <v>8.1349911190053348</v>
      </c>
      <c r="P158" s="81">
        <f t="shared" si="88"/>
        <v>0.54644808743167061</v>
      </c>
      <c r="Q158" s="79">
        <f t="shared" si="89"/>
        <v>-21.971078410584795</v>
      </c>
    </row>
    <row r="159" spans="1:17" s="37" customFormat="1">
      <c r="A159" s="126" t="s">
        <v>260</v>
      </c>
      <c r="B159" s="127" t="s">
        <v>143</v>
      </c>
      <c r="C159" s="256"/>
      <c r="D159" s="147"/>
      <c r="E159" s="86"/>
      <c r="F159" s="147">
        <v>2.16</v>
      </c>
      <c r="G159" s="86">
        <v>2.13</v>
      </c>
      <c r="H159" s="99"/>
      <c r="I159" s="158"/>
      <c r="J159" s="151">
        <f>SUM(H159-D159)</f>
        <v>0</v>
      </c>
      <c r="K159" s="80">
        <f>SUM(H159-F159)</f>
        <v>-2.16</v>
      </c>
      <c r="L159" s="152">
        <f>SUM(I159-E159)</f>
        <v>0</v>
      </c>
      <c r="M159" s="79">
        <f>SUM(I159-G159)</f>
        <v>-2.13</v>
      </c>
      <c r="N159" s="80"/>
      <c r="O159" s="79">
        <f>SUM(H159/F159*100-100)</f>
        <v>-100</v>
      </c>
      <c r="P159" s="81"/>
      <c r="Q159" s="79">
        <f>SUM(I159/G159*100-100)</f>
        <v>-100</v>
      </c>
    </row>
    <row r="160" spans="1:17" s="120" customFormat="1">
      <c r="A160" s="119" t="s">
        <v>53</v>
      </c>
      <c r="B160" s="104" t="s">
        <v>261</v>
      </c>
      <c r="D160" s="105">
        <f t="shared" ref="D160:I160" si="92">SUM(D162)</f>
        <v>1743.1</v>
      </c>
      <c r="E160" s="121">
        <f t="shared" si="92"/>
        <v>1595.3</v>
      </c>
      <c r="F160" s="105">
        <f t="shared" si="92"/>
        <v>1825.8240000000001</v>
      </c>
      <c r="G160" s="121">
        <f t="shared" si="92"/>
        <v>1645.6670000000001</v>
      </c>
      <c r="H160" s="107">
        <f t="shared" si="92"/>
        <v>1917.4</v>
      </c>
      <c r="I160" s="185">
        <f t="shared" si="92"/>
        <v>1775.9</v>
      </c>
      <c r="J160" s="149">
        <f>SUM(H160-D160)</f>
        <v>174.30000000000018</v>
      </c>
      <c r="K160" s="110">
        <f>SUM(H160-F160)</f>
        <v>91.576000000000022</v>
      </c>
      <c r="L160" s="150">
        <f>SUM(I160-E160)</f>
        <v>180.60000000000014</v>
      </c>
      <c r="M160" s="109">
        <f>SUM(I160-G160)</f>
        <v>130.23299999999995</v>
      </c>
      <c r="N160" s="110">
        <f>SUM(H160/D160*100-100)</f>
        <v>9.9994263094486939</v>
      </c>
      <c r="O160" s="109">
        <f>SUM(H160/F160*100-100)</f>
        <v>5.0155984366510751</v>
      </c>
      <c r="P160" s="111">
        <f>SUM(I160/E160*100-100)</f>
        <v>11.320754716981156</v>
      </c>
      <c r="Q160" s="109">
        <f>SUM(I160/G160*100-100)</f>
        <v>7.9136909228902255</v>
      </c>
    </row>
    <row r="161" spans="1:17">
      <c r="A161" s="122"/>
      <c r="B161" s="112" t="s">
        <v>117</v>
      </c>
      <c r="C161" s="36"/>
      <c r="D161" s="123"/>
      <c r="E161" s="86"/>
      <c r="F161" s="123"/>
      <c r="G161" s="86"/>
      <c r="H161" s="75"/>
      <c r="I161" s="158"/>
      <c r="J161" s="151"/>
      <c r="K161" s="80"/>
      <c r="L161" s="152"/>
      <c r="M161" s="79"/>
      <c r="N161" s="80"/>
      <c r="O161" s="79"/>
      <c r="P161" s="81"/>
      <c r="Q161" s="79"/>
    </row>
    <row r="162" spans="1:17">
      <c r="A162" s="122" t="s">
        <v>262</v>
      </c>
      <c r="B162" s="124" t="s">
        <v>119</v>
      </c>
      <c r="C162" s="89" t="s">
        <v>120</v>
      </c>
      <c r="D162" s="90">
        <f>SUM(D163:D165)</f>
        <v>1743.1</v>
      </c>
      <c r="E162" s="91">
        <f>SUM(E163:E165)</f>
        <v>1595.3</v>
      </c>
      <c r="F162" s="90">
        <f>SUM(F163:F166)</f>
        <v>1825.8240000000001</v>
      </c>
      <c r="G162" s="91">
        <f>SUM(G163:G166)</f>
        <v>1645.6670000000001</v>
      </c>
      <c r="H162" s="92">
        <f>SUM(H163:H165)</f>
        <v>1917.4</v>
      </c>
      <c r="I162" s="159">
        <f>SUM(I163:I165)</f>
        <v>1775.9</v>
      </c>
      <c r="J162" s="151">
        <f>SUM(H162-D162)</f>
        <v>174.30000000000018</v>
      </c>
      <c r="K162" s="80">
        <f>SUM(H162-F162)</f>
        <v>91.576000000000022</v>
      </c>
      <c r="L162" s="152">
        <f>SUM(I162-E162)</f>
        <v>180.60000000000014</v>
      </c>
      <c r="M162" s="79">
        <f>SUM(I162-G162)</f>
        <v>130.23299999999995</v>
      </c>
      <c r="N162" s="80">
        <f>SUM(H162/D162*100-100)</f>
        <v>9.9994263094486939</v>
      </c>
      <c r="O162" s="79">
        <f>SUM(H162/F162*100-100)</f>
        <v>5.0155984366510751</v>
      </c>
      <c r="P162" s="81">
        <f>SUM(I162/E162*100-100)</f>
        <v>11.320754716981156</v>
      </c>
      <c r="Q162" s="79">
        <f>SUM(I162/G162*100-100)</f>
        <v>7.9136909228902255</v>
      </c>
    </row>
    <row r="163" spans="1:17">
      <c r="A163" s="122" t="s">
        <v>263</v>
      </c>
      <c r="B163" s="125" t="s">
        <v>122</v>
      </c>
      <c r="C163" s="89"/>
      <c r="D163" s="85">
        <v>1553.7</v>
      </c>
      <c r="E163" s="86">
        <v>1438.4</v>
      </c>
      <c r="F163" s="85">
        <v>1597.924</v>
      </c>
      <c r="G163" s="86">
        <v>1447.415</v>
      </c>
      <c r="H163" s="87">
        <f>1706.2+0.9</f>
        <v>1707.1000000000001</v>
      </c>
      <c r="I163" s="158">
        <v>1598.4</v>
      </c>
      <c r="J163" s="151">
        <f t="shared" si="84"/>
        <v>153.40000000000009</v>
      </c>
      <c r="K163" s="80">
        <f t="shared" si="85"/>
        <v>109.17600000000016</v>
      </c>
      <c r="L163" s="152">
        <f t="shared" si="90"/>
        <v>160</v>
      </c>
      <c r="M163" s="79">
        <f t="shared" si="91"/>
        <v>150.98500000000013</v>
      </c>
      <c r="N163" s="80">
        <f t="shared" si="86"/>
        <v>9.8732058956040589</v>
      </c>
      <c r="O163" s="79">
        <f t="shared" si="87"/>
        <v>6.8323649935791764</v>
      </c>
      <c r="P163" s="81">
        <f t="shared" si="88"/>
        <v>11.123470522803117</v>
      </c>
      <c r="Q163" s="79">
        <f t="shared" si="89"/>
        <v>10.431355209114173</v>
      </c>
    </row>
    <row r="164" spans="1:17" ht="21.75" customHeight="1">
      <c r="A164" s="126" t="s">
        <v>264</v>
      </c>
      <c r="B164" s="127" t="s">
        <v>124</v>
      </c>
      <c r="C164" s="36"/>
      <c r="D164" s="85">
        <v>88.6</v>
      </c>
      <c r="E164" s="86">
        <v>87.3</v>
      </c>
      <c r="F164" s="85">
        <v>95.1</v>
      </c>
      <c r="G164" s="86">
        <v>93.7</v>
      </c>
      <c r="H164" s="87">
        <v>109.5</v>
      </c>
      <c r="I164" s="158">
        <v>107.9</v>
      </c>
      <c r="J164" s="151">
        <f>SUM(H164-D164)</f>
        <v>20.900000000000006</v>
      </c>
      <c r="K164" s="80">
        <f>SUM(H164-F164)</f>
        <v>14.400000000000006</v>
      </c>
      <c r="L164" s="152">
        <f>SUM(I164-E164)</f>
        <v>20.600000000000009</v>
      </c>
      <c r="M164" s="79">
        <f>SUM(I164-G164)</f>
        <v>14.200000000000003</v>
      </c>
      <c r="N164" s="80">
        <f>SUM(H164/D164*100-100)</f>
        <v>23.589164785553066</v>
      </c>
      <c r="O164" s="79">
        <f>SUM(H164/F164*100-100)</f>
        <v>15.141955835962165</v>
      </c>
      <c r="P164" s="81">
        <f>SUM(I164/E164*100-100)</f>
        <v>23.596792668957619</v>
      </c>
      <c r="Q164" s="79">
        <f>SUM(I164/G164*100-100)</f>
        <v>15.154749199573118</v>
      </c>
    </row>
    <row r="165" spans="1:17">
      <c r="A165" s="126" t="s">
        <v>265</v>
      </c>
      <c r="B165" s="127" t="s">
        <v>128</v>
      </c>
      <c r="C165" s="36"/>
      <c r="D165" s="85">
        <v>100.8</v>
      </c>
      <c r="E165" s="86">
        <v>69.599999999999994</v>
      </c>
      <c r="F165" s="85">
        <v>100.9</v>
      </c>
      <c r="G165" s="86">
        <v>73.152000000000001</v>
      </c>
      <c r="H165" s="87">
        <v>100.8</v>
      </c>
      <c r="I165" s="158">
        <v>69.599999999999994</v>
      </c>
      <c r="J165" s="151">
        <f t="shared" si="84"/>
        <v>0</v>
      </c>
      <c r="K165" s="80">
        <f t="shared" si="85"/>
        <v>-0.10000000000000853</v>
      </c>
      <c r="L165" s="152">
        <f t="shared" si="90"/>
        <v>0</v>
      </c>
      <c r="M165" s="79">
        <f t="shared" si="91"/>
        <v>-3.5520000000000067</v>
      </c>
      <c r="N165" s="80">
        <f t="shared" si="86"/>
        <v>0</v>
      </c>
      <c r="O165" s="79">
        <f t="shared" si="87"/>
        <v>-9.910802775026184E-2</v>
      </c>
      <c r="P165" s="81">
        <f t="shared" si="88"/>
        <v>0</v>
      </c>
      <c r="Q165" s="79">
        <f t="shared" si="89"/>
        <v>-4.855643044619427</v>
      </c>
    </row>
    <row r="166" spans="1:17" ht="15.75" customHeight="1">
      <c r="A166" s="200" t="s">
        <v>266</v>
      </c>
      <c r="B166" s="197" t="s">
        <v>173</v>
      </c>
      <c r="C166" s="201"/>
      <c r="D166" s="202"/>
      <c r="E166" s="201"/>
      <c r="F166" s="203">
        <v>31.9</v>
      </c>
      <c r="G166" s="204">
        <v>31.4</v>
      </c>
      <c r="H166" s="199"/>
      <c r="I166" s="205"/>
      <c r="J166" s="153">
        <f t="shared" ref="J166" si="93">SUM(H166-D166)</f>
        <v>0</v>
      </c>
      <c r="K166" s="137">
        <f t="shared" ref="K166" si="94">SUM(H166-F166)</f>
        <v>-31.9</v>
      </c>
      <c r="L166" s="154">
        <f t="shared" ref="L166" si="95">SUM(I166-E166)</f>
        <v>0</v>
      </c>
      <c r="M166" s="136">
        <f t="shared" ref="M166" si="96">SUM(I166-G166)</f>
        <v>-31.4</v>
      </c>
      <c r="N166" s="137">
        <v>0</v>
      </c>
      <c r="O166" s="136">
        <f t="shared" ref="O166" si="97">SUM(H166/F166*100-100)</f>
        <v>-100</v>
      </c>
      <c r="P166" s="138">
        <v>0</v>
      </c>
      <c r="Q166" s="136">
        <v>0</v>
      </c>
    </row>
    <row r="167" spans="1:17" s="37" customFormat="1">
      <c r="A167" s="155" t="s">
        <v>55</v>
      </c>
      <c r="B167" s="156" t="s">
        <v>267</v>
      </c>
      <c r="D167" s="123">
        <f t="shared" ref="D167:I167" si="98">SUM(D169)</f>
        <v>415.6</v>
      </c>
      <c r="E167" s="142">
        <f t="shared" si="98"/>
        <v>346.5</v>
      </c>
      <c r="F167" s="123">
        <f t="shared" si="98"/>
        <v>433.42500000000007</v>
      </c>
      <c r="G167" s="142">
        <f t="shared" si="98"/>
        <v>350.84400000000005</v>
      </c>
      <c r="H167" s="75">
        <f t="shared" si="98"/>
        <v>466</v>
      </c>
      <c r="I167" s="177">
        <f t="shared" si="98"/>
        <v>392.09999999999997</v>
      </c>
      <c r="J167" s="151">
        <f>SUM(H167-D167)</f>
        <v>50.399999999999977</v>
      </c>
      <c r="K167" s="80">
        <f>SUM(H167-F167)</f>
        <v>32.574999999999932</v>
      </c>
      <c r="L167" s="152">
        <f>SUM(I167-E167)</f>
        <v>45.599999999999966</v>
      </c>
      <c r="M167" s="79">
        <f>SUM(I167-G167)</f>
        <v>41.255999999999915</v>
      </c>
      <c r="N167" s="80">
        <f>SUM(H167/D167*100-100)</f>
        <v>12.127045235803664</v>
      </c>
      <c r="O167" s="79">
        <f>SUM(H167/F167*100-100)</f>
        <v>7.5157178289207991</v>
      </c>
      <c r="P167" s="81">
        <f>SUM(I167/E167*100-100)</f>
        <v>13.160173160173144</v>
      </c>
      <c r="Q167" s="79">
        <f>SUM(I167/G167*100-100)</f>
        <v>11.759072408249807</v>
      </c>
    </row>
    <row r="168" spans="1:17">
      <c r="A168" s="122"/>
      <c r="B168" s="112" t="s">
        <v>117</v>
      </c>
      <c r="C168" s="36"/>
      <c r="D168" s="123"/>
      <c r="E168" s="86"/>
      <c r="F168" s="123"/>
      <c r="G168" s="86"/>
      <c r="H168" s="75"/>
      <c r="I168" s="158"/>
      <c r="J168" s="151"/>
      <c r="K168" s="80"/>
      <c r="L168" s="152"/>
      <c r="M168" s="79"/>
      <c r="N168" s="80"/>
      <c r="O168" s="79"/>
      <c r="P168" s="81"/>
      <c r="Q168" s="79"/>
    </row>
    <row r="169" spans="1:17">
      <c r="A169" s="122" t="s">
        <v>268</v>
      </c>
      <c r="B169" s="124" t="s">
        <v>119</v>
      </c>
      <c r="C169" s="89" t="s">
        <v>120</v>
      </c>
      <c r="D169" s="90">
        <f>SUM(D170:D172)</f>
        <v>415.6</v>
      </c>
      <c r="E169" s="91">
        <f>SUM(E170:E172)</f>
        <v>346.5</v>
      </c>
      <c r="F169" s="90">
        <f>SUM(F170:F173)</f>
        <v>433.42500000000007</v>
      </c>
      <c r="G169" s="91">
        <f>SUM(G170:G173)</f>
        <v>350.84400000000005</v>
      </c>
      <c r="H169" s="92">
        <f>SUM(H170:H172)</f>
        <v>466</v>
      </c>
      <c r="I169" s="159">
        <f>SUM(I170:I172)</f>
        <v>392.09999999999997</v>
      </c>
      <c r="J169" s="151">
        <f>SUM(H169-D169)</f>
        <v>50.399999999999977</v>
      </c>
      <c r="K169" s="80">
        <f>SUM(H169-F169)</f>
        <v>32.574999999999932</v>
      </c>
      <c r="L169" s="152">
        <f>SUM(I169-E169)</f>
        <v>45.599999999999966</v>
      </c>
      <c r="M169" s="79">
        <f>SUM(I169-G169)</f>
        <v>41.255999999999915</v>
      </c>
      <c r="N169" s="80">
        <f>SUM(H169/D169*100-100)</f>
        <v>12.127045235803664</v>
      </c>
      <c r="O169" s="79">
        <f>SUM(H169/F169*100-100)</f>
        <v>7.5157178289207991</v>
      </c>
      <c r="P169" s="81">
        <f>SUM(I169/E169*100-100)</f>
        <v>13.160173160173144</v>
      </c>
      <c r="Q169" s="79">
        <f>SUM(I169/G169*100-100)</f>
        <v>11.759072408249807</v>
      </c>
    </row>
    <row r="170" spans="1:17">
      <c r="A170" s="126" t="s">
        <v>269</v>
      </c>
      <c r="B170" s="125" t="s">
        <v>122</v>
      </c>
      <c r="C170" s="89"/>
      <c r="D170" s="85">
        <v>346.4</v>
      </c>
      <c r="E170" s="86">
        <v>292.39999999999998</v>
      </c>
      <c r="F170" s="85">
        <v>348.42500000000001</v>
      </c>
      <c r="G170" s="86">
        <v>281.34399999999999</v>
      </c>
      <c r="H170" s="87">
        <f>387.4+4</f>
        <v>391.4</v>
      </c>
      <c r="I170" s="158">
        <v>332.5</v>
      </c>
      <c r="J170" s="151">
        <f>SUM(H170-D170)</f>
        <v>45</v>
      </c>
      <c r="K170" s="80">
        <f>SUM(H170-F170)</f>
        <v>42.974999999999966</v>
      </c>
      <c r="L170" s="152">
        <f>SUM(I170-E170)</f>
        <v>40.100000000000023</v>
      </c>
      <c r="M170" s="79">
        <f>SUM(I170-G170)</f>
        <v>51.156000000000006</v>
      </c>
      <c r="N170" s="80">
        <f>SUM(H170/D170*100-100)</f>
        <v>12.99076212471131</v>
      </c>
      <c r="O170" s="79">
        <f>SUM(H170/F170*100-100)</f>
        <v>12.33407476501398</v>
      </c>
      <c r="P170" s="81">
        <f>SUM(I170/E170*100-100)</f>
        <v>13.714090287277699</v>
      </c>
      <c r="Q170" s="79">
        <f>SUM(I170/G170*100-100)</f>
        <v>18.182722929936304</v>
      </c>
    </row>
    <row r="171" spans="1:17" ht="23.25" customHeight="1">
      <c r="A171" s="126" t="s">
        <v>270</v>
      </c>
      <c r="B171" s="127" t="s">
        <v>124</v>
      </c>
      <c r="C171" s="36"/>
      <c r="D171" s="85">
        <v>41.6</v>
      </c>
      <c r="E171" s="86">
        <v>41</v>
      </c>
      <c r="F171" s="85">
        <v>44.3</v>
      </c>
      <c r="G171" s="86">
        <v>43.6</v>
      </c>
      <c r="H171" s="87">
        <v>47.8</v>
      </c>
      <c r="I171" s="158">
        <v>46.9</v>
      </c>
      <c r="J171" s="151">
        <f>SUM(H171-D171)</f>
        <v>6.1999999999999957</v>
      </c>
      <c r="K171" s="80">
        <f>SUM(H171-F171)</f>
        <v>3.5</v>
      </c>
      <c r="L171" s="152">
        <f>SUM(I171-E171)</f>
        <v>5.8999999999999986</v>
      </c>
      <c r="M171" s="79">
        <f>SUM(I171-G171)</f>
        <v>3.2999999999999972</v>
      </c>
      <c r="N171" s="80">
        <f>SUM(H171/D171*100-100)</f>
        <v>14.903846153846146</v>
      </c>
      <c r="O171" s="79">
        <f>SUM(H171/F171*100-100)</f>
        <v>7.9006772009029334</v>
      </c>
      <c r="P171" s="81">
        <f>SUM(I171/E171*100-100)</f>
        <v>14.390243902439011</v>
      </c>
      <c r="Q171" s="79">
        <f>SUM(I171/G171*100-100)</f>
        <v>7.5688073394495348</v>
      </c>
    </row>
    <row r="172" spans="1:17">
      <c r="A172" s="126" t="s">
        <v>271</v>
      </c>
      <c r="B172" s="127" t="s">
        <v>128</v>
      </c>
      <c r="C172" s="256"/>
      <c r="D172" s="85">
        <v>27.6</v>
      </c>
      <c r="E172" s="86">
        <v>13.1</v>
      </c>
      <c r="F172" s="85">
        <v>27.6</v>
      </c>
      <c r="G172" s="86">
        <v>13.1</v>
      </c>
      <c r="H172" s="87">
        <v>26.8</v>
      </c>
      <c r="I172" s="158">
        <v>12.7</v>
      </c>
      <c r="J172" s="151">
        <f t="shared" si="84"/>
        <v>-0.80000000000000071</v>
      </c>
      <c r="K172" s="80">
        <f t="shared" si="85"/>
        <v>-0.80000000000000071</v>
      </c>
      <c r="L172" s="152">
        <f t="shared" si="90"/>
        <v>-0.40000000000000036</v>
      </c>
      <c r="M172" s="79">
        <f t="shared" si="91"/>
        <v>-0.40000000000000036</v>
      </c>
      <c r="N172" s="80">
        <f t="shared" si="86"/>
        <v>-2.8985507246376869</v>
      </c>
      <c r="O172" s="79">
        <f t="shared" si="87"/>
        <v>-2.8985507246376869</v>
      </c>
      <c r="P172" s="81">
        <f t="shared" si="88"/>
        <v>-3.0534351145038272</v>
      </c>
      <c r="Q172" s="79">
        <f t="shared" si="89"/>
        <v>-3.0534351145038272</v>
      </c>
    </row>
    <row r="173" spans="1:17" ht="15" customHeight="1">
      <c r="A173" s="160" t="s">
        <v>272</v>
      </c>
      <c r="B173" s="197" t="s">
        <v>173</v>
      </c>
      <c r="C173" s="201"/>
      <c r="D173" s="202"/>
      <c r="E173" s="201"/>
      <c r="F173" s="204">
        <v>13.1</v>
      </c>
      <c r="G173" s="198">
        <v>12.8</v>
      </c>
      <c r="H173" s="205"/>
      <c r="I173" s="199"/>
      <c r="J173" s="153">
        <f t="shared" ref="J173" si="99">SUM(H173-D173)</f>
        <v>0</v>
      </c>
      <c r="K173" s="137">
        <f t="shared" ref="K173" si="100">SUM(H173-F173)</f>
        <v>-13.1</v>
      </c>
      <c r="L173" s="154">
        <f t="shared" ref="L173" si="101">SUM(I173-E173)</f>
        <v>0</v>
      </c>
      <c r="M173" s="136">
        <f t="shared" ref="M173" si="102">SUM(I173-G173)</f>
        <v>-12.8</v>
      </c>
      <c r="N173" s="137">
        <v>0</v>
      </c>
      <c r="O173" s="136">
        <f t="shared" ref="O173" si="103">SUM(H173/F173*100-100)</f>
        <v>-100</v>
      </c>
      <c r="P173" s="138">
        <v>0</v>
      </c>
      <c r="Q173" s="136">
        <v>0</v>
      </c>
    </row>
    <row r="174" spans="1:17" s="37" customFormat="1">
      <c r="A174" s="139" t="s">
        <v>57</v>
      </c>
      <c r="B174" s="140" t="s">
        <v>273</v>
      </c>
      <c r="D174" s="123">
        <f t="shared" ref="D174:I174" si="104">SUM(D176+D180+D182)</f>
        <v>1342.1979999999999</v>
      </c>
      <c r="E174" s="142">
        <f t="shared" si="104"/>
        <v>1093.528</v>
      </c>
      <c r="F174" s="123">
        <f t="shared" si="104"/>
        <v>1382.7</v>
      </c>
      <c r="G174" s="142">
        <f t="shared" si="104"/>
        <v>1124.046</v>
      </c>
      <c r="H174" s="75">
        <f t="shared" si="104"/>
        <v>1570.0410000000002</v>
      </c>
      <c r="I174" s="177">
        <f t="shared" si="104"/>
        <v>1257.049</v>
      </c>
      <c r="J174" s="151">
        <f t="shared" si="84"/>
        <v>227.8430000000003</v>
      </c>
      <c r="K174" s="80">
        <f t="shared" si="85"/>
        <v>187.34100000000012</v>
      </c>
      <c r="L174" s="152">
        <f t="shared" si="90"/>
        <v>163.52099999999996</v>
      </c>
      <c r="M174" s="79">
        <f t="shared" si="91"/>
        <v>133.00299999999993</v>
      </c>
      <c r="N174" s="80">
        <f t="shared" si="86"/>
        <v>16.975364290514534</v>
      </c>
      <c r="O174" s="79">
        <f t="shared" si="87"/>
        <v>13.548926014319804</v>
      </c>
      <c r="P174" s="81">
        <f t="shared" si="88"/>
        <v>14.953526567220948</v>
      </c>
      <c r="Q174" s="79">
        <f t="shared" si="89"/>
        <v>11.832522868281188</v>
      </c>
    </row>
    <row r="175" spans="1:17">
      <c r="A175" s="122"/>
      <c r="B175" s="112" t="s">
        <v>117</v>
      </c>
      <c r="C175" s="36"/>
      <c r="D175" s="123"/>
      <c r="E175" s="86"/>
      <c r="F175" s="123"/>
      <c r="G175" s="86"/>
      <c r="H175" s="75"/>
      <c r="I175" s="158"/>
      <c r="J175" s="151"/>
      <c r="K175" s="80"/>
      <c r="L175" s="152"/>
      <c r="M175" s="79"/>
      <c r="N175" s="80"/>
      <c r="O175" s="79"/>
      <c r="P175" s="81"/>
      <c r="Q175" s="79"/>
    </row>
    <row r="176" spans="1:17">
      <c r="A176" s="122" t="s">
        <v>274</v>
      </c>
      <c r="B176" s="124" t="s">
        <v>119</v>
      </c>
      <c r="C176" s="89" t="s">
        <v>120</v>
      </c>
      <c r="D176" s="90">
        <f t="shared" ref="D176:I176" si="105">SUM(D177:D179)</f>
        <v>345.19799999999998</v>
      </c>
      <c r="E176" s="206">
        <f t="shared" si="105"/>
        <v>240.52799999999999</v>
      </c>
      <c r="F176" s="90">
        <f t="shared" si="105"/>
        <v>362.3</v>
      </c>
      <c r="G176" s="206">
        <f t="shared" si="105"/>
        <v>253.328</v>
      </c>
      <c r="H176" s="92">
        <f t="shared" si="105"/>
        <v>403.64100000000002</v>
      </c>
      <c r="I176" s="207">
        <f t="shared" si="105"/>
        <v>276.04900000000004</v>
      </c>
      <c r="J176" s="151">
        <f t="shared" si="84"/>
        <v>58.44300000000004</v>
      </c>
      <c r="K176" s="80">
        <f t="shared" si="85"/>
        <v>41.341000000000008</v>
      </c>
      <c r="L176" s="152">
        <f t="shared" si="90"/>
        <v>35.521000000000043</v>
      </c>
      <c r="M176" s="79">
        <f t="shared" si="91"/>
        <v>22.721000000000032</v>
      </c>
      <c r="N176" s="80">
        <f t="shared" si="86"/>
        <v>16.930283489475627</v>
      </c>
      <c r="O176" s="79">
        <f t="shared" si="87"/>
        <v>11.410709356886557</v>
      </c>
      <c r="P176" s="81">
        <f t="shared" si="88"/>
        <v>14.767927226767782</v>
      </c>
      <c r="Q176" s="79">
        <f t="shared" si="89"/>
        <v>8.9690046106234007</v>
      </c>
    </row>
    <row r="177" spans="1:17">
      <c r="A177" s="122" t="s">
        <v>275</v>
      </c>
      <c r="B177" s="125" t="s">
        <v>122</v>
      </c>
      <c r="C177" s="89"/>
      <c r="D177" s="85">
        <v>234.7</v>
      </c>
      <c r="E177" s="86">
        <v>198.1</v>
      </c>
      <c r="F177" s="85">
        <v>251.8</v>
      </c>
      <c r="G177" s="86">
        <v>210.9</v>
      </c>
      <c r="H177" s="87">
        <f>276.7+14.8</f>
        <v>291.5</v>
      </c>
      <c r="I177" s="158">
        <v>230.3</v>
      </c>
      <c r="J177" s="151">
        <f t="shared" si="84"/>
        <v>56.800000000000011</v>
      </c>
      <c r="K177" s="80">
        <f t="shared" si="85"/>
        <v>39.699999999999989</v>
      </c>
      <c r="L177" s="152">
        <f t="shared" si="90"/>
        <v>32.200000000000017</v>
      </c>
      <c r="M177" s="79">
        <f t="shared" si="91"/>
        <v>19.400000000000006</v>
      </c>
      <c r="N177" s="80">
        <f t="shared" si="86"/>
        <v>24.201107797187916</v>
      </c>
      <c r="O177" s="79">
        <f t="shared" si="87"/>
        <v>15.766481334392381</v>
      </c>
      <c r="P177" s="81">
        <f t="shared" si="88"/>
        <v>16.254416961130744</v>
      </c>
      <c r="Q177" s="79">
        <f t="shared" si="89"/>
        <v>9.1986723565671014</v>
      </c>
    </row>
    <row r="178" spans="1:17" ht="25.5">
      <c r="A178" s="122" t="s">
        <v>276</v>
      </c>
      <c r="B178" s="127" t="s">
        <v>126</v>
      </c>
      <c r="C178" s="89"/>
      <c r="D178" s="85">
        <v>32.798000000000002</v>
      </c>
      <c r="E178" s="86">
        <v>32.328000000000003</v>
      </c>
      <c r="F178" s="85">
        <v>32.799999999999997</v>
      </c>
      <c r="G178" s="86">
        <v>32.328000000000003</v>
      </c>
      <c r="H178" s="87">
        <v>34.441000000000003</v>
      </c>
      <c r="I178" s="158">
        <v>33.948999999999998</v>
      </c>
      <c r="J178" s="151"/>
      <c r="K178" s="80"/>
      <c r="L178" s="152"/>
      <c r="M178" s="79"/>
      <c r="N178" s="80"/>
      <c r="O178" s="79"/>
      <c r="P178" s="81"/>
      <c r="Q178" s="79"/>
    </row>
    <row r="179" spans="1:17">
      <c r="A179" s="122" t="s">
        <v>277</v>
      </c>
      <c r="B179" s="125" t="s">
        <v>128</v>
      </c>
      <c r="C179" s="36"/>
      <c r="D179" s="85">
        <v>77.7</v>
      </c>
      <c r="E179" s="86">
        <v>10.1</v>
      </c>
      <c r="F179" s="85">
        <v>77.7</v>
      </c>
      <c r="G179" s="86">
        <v>10.1</v>
      </c>
      <c r="H179" s="87">
        <v>77.7</v>
      </c>
      <c r="I179" s="158">
        <v>11.8</v>
      </c>
      <c r="J179" s="151">
        <f t="shared" si="84"/>
        <v>0</v>
      </c>
      <c r="K179" s="80">
        <f t="shared" si="85"/>
        <v>0</v>
      </c>
      <c r="L179" s="152">
        <f t="shared" si="90"/>
        <v>1.7000000000000011</v>
      </c>
      <c r="M179" s="79">
        <f t="shared" si="91"/>
        <v>1.7000000000000011</v>
      </c>
      <c r="N179" s="80">
        <f t="shared" si="86"/>
        <v>0</v>
      </c>
      <c r="O179" s="79">
        <f t="shared" si="87"/>
        <v>0</v>
      </c>
      <c r="P179" s="81">
        <f t="shared" si="88"/>
        <v>16.831683168316843</v>
      </c>
      <c r="Q179" s="79">
        <f t="shared" si="89"/>
        <v>16.831683168316843</v>
      </c>
    </row>
    <row r="180" spans="1:17">
      <c r="A180" s="122" t="s">
        <v>278</v>
      </c>
      <c r="B180" s="208" t="s">
        <v>279</v>
      </c>
      <c r="C180" s="89" t="s">
        <v>280</v>
      </c>
      <c r="D180" s="90">
        <f>SUM(D181)</f>
        <v>12.7</v>
      </c>
      <c r="E180" s="91"/>
      <c r="F180" s="90">
        <f>SUM(F181)</f>
        <v>12.7</v>
      </c>
      <c r="G180" s="91"/>
      <c r="H180" s="92">
        <f>SUM(H181)</f>
        <v>12.7</v>
      </c>
      <c r="I180" s="159"/>
      <c r="J180" s="151">
        <f t="shared" si="84"/>
        <v>0</v>
      </c>
      <c r="K180" s="80">
        <f t="shared" si="85"/>
        <v>0</v>
      </c>
      <c r="L180" s="152">
        <f t="shared" si="90"/>
        <v>0</v>
      </c>
      <c r="M180" s="79">
        <f t="shared" si="91"/>
        <v>0</v>
      </c>
      <c r="N180" s="80">
        <f t="shared" si="86"/>
        <v>0</v>
      </c>
      <c r="O180" s="79">
        <f t="shared" si="87"/>
        <v>0</v>
      </c>
      <c r="P180" s="81"/>
      <c r="Q180" s="79"/>
    </row>
    <row r="181" spans="1:17" ht="12.6" customHeight="1">
      <c r="A181" s="126" t="s">
        <v>281</v>
      </c>
      <c r="B181" s="209" t="s">
        <v>282</v>
      </c>
      <c r="C181" s="36"/>
      <c r="D181" s="210">
        <v>12.7</v>
      </c>
      <c r="E181" s="86"/>
      <c r="F181" s="211">
        <v>12.7</v>
      </c>
      <c r="G181" s="86"/>
      <c r="H181" s="212">
        <v>12.7</v>
      </c>
      <c r="I181" s="158"/>
      <c r="J181" s="151">
        <f t="shared" si="84"/>
        <v>0</v>
      </c>
      <c r="K181" s="80">
        <f t="shared" si="85"/>
        <v>0</v>
      </c>
      <c r="L181" s="152">
        <f t="shared" si="90"/>
        <v>0</v>
      </c>
      <c r="M181" s="79">
        <f t="shared" si="91"/>
        <v>0</v>
      </c>
      <c r="N181" s="80">
        <f t="shared" si="86"/>
        <v>0</v>
      </c>
      <c r="O181" s="79">
        <f t="shared" si="87"/>
        <v>0</v>
      </c>
      <c r="P181" s="81"/>
      <c r="Q181" s="79"/>
    </row>
    <row r="182" spans="1:17" ht="25.5">
      <c r="A182" s="126" t="s">
        <v>283</v>
      </c>
      <c r="B182" s="181" t="s">
        <v>177</v>
      </c>
      <c r="C182" s="84" t="s">
        <v>284</v>
      </c>
      <c r="D182" s="90">
        <f>SUM(D183)</f>
        <v>984.3</v>
      </c>
      <c r="E182" s="91">
        <f>SUM(E183)</f>
        <v>853</v>
      </c>
      <c r="F182" s="90">
        <f>SUM(F183:F183)</f>
        <v>1007.7</v>
      </c>
      <c r="G182" s="91">
        <f>SUM(G183:G183)</f>
        <v>870.71799999999996</v>
      </c>
      <c r="H182" s="92">
        <f>SUM(H183)</f>
        <v>1153.7</v>
      </c>
      <c r="I182" s="159">
        <f>SUM(I183)</f>
        <v>981</v>
      </c>
      <c r="J182" s="151">
        <f t="shared" si="84"/>
        <v>169.40000000000009</v>
      </c>
      <c r="K182" s="80">
        <f t="shared" si="85"/>
        <v>146</v>
      </c>
      <c r="L182" s="152">
        <f t="shared" si="90"/>
        <v>128</v>
      </c>
      <c r="M182" s="79">
        <f t="shared" si="91"/>
        <v>110.28200000000004</v>
      </c>
      <c r="N182" s="80">
        <f t="shared" si="86"/>
        <v>17.210200142233063</v>
      </c>
      <c r="O182" s="79">
        <f t="shared" si="87"/>
        <v>14.48843901954946</v>
      </c>
      <c r="P182" s="81">
        <f t="shared" si="88"/>
        <v>15.005861664712782</v>
      </c>
      <c r="Q182" s="79">
        <f t="shared" si="89"/>
        <v>12.665639162162719</v>
      </c>
    </row>
    <row r="183" spans="1:17">
      <c r="A183" s="126" t="s">
        <v>285</v>
      </c>
      <c r="B183" s="213" t="s">
        <v>122</v>
      </c>
      <c r="C183" s="214"/>
      <c r="D183" s="85">
        <v>984.3</v>
      </c>
      <c r="E183" s="86">
        <v>853</v>
      </c>
      <c r="F183" s="85">
        <v>1007.7</v>
      </c>
      <c r="G183" s="86">
        <v>870.71799999999996</v>
      </c>
      <c r="H183" s="87">
        <v>1153.7</v>
      </c>
      <c r="I183" s="158">
        <v>981</v>
      </c>
      <c r="J183" s="153">
        <f t="shared" si="84"/>
        <v>169.40000000000009</v>
      </c>
      <c r="K183" s="137">
        <f t="shared" si="85"/>
        <v>146</v>
      </c>
      <c r="L183" s="154">
        <f t="shared" si="90"/>
        <v>128</v>
      </c>
      <c r="M183" s="136">
        <f t="shared" si="91"/>
        <v>110.28200000000004</v>
      </c>
      <c r="N183" s="137">
        <f t="shared" si="86"/>
        <v>17.210200142233063</v>
      </c>
      <c r="O183" s="136">
        <f t="shared" si="87"/>
        <v>14.48843901954946</v>
      </c>
      <c r="P183" s="138">
        <f t="shared" si="88"/>
        <v>15.005861664712782</v>
      </c>
      <c r="Q183" s="136">
        <f t="shared" si="89"/>
        <v>12.665639162162719</v>
      </c>
    </row>
    <row r="184" spans="1:17">
      <c r="A184" s="139" t="s">
        <v>59</v>
      </c>
      <c r="B184" s="156" t="s">
        <v>286</v>
      </c>
      <c r="C184" s="256"/>
      <c r="D184" s="72">
        <f t="shared" ref="D184:I184" si="106">SUM(D186)</f>
        <v>531.9</v>
      </c>
      <c r="E184" s="73">
        <f t="shared" si="106"/>
        <v>484.6</v>
      </c>
      <c r="F184" s="72">
        <f t="shared" si="106"/>
        <v>536.20000000000005</v>
      </c>
      <c r="G184" s="73">
        <f t="shared" si="106"/>
        <v>496.6</v>
      </c>
      <c r="H184" s="74">
        <f t="shared" si="106"/>
        <v>683.9</v>
      </c>
      <c r="I184" s="215">
        <f t="shared" si="106"/>
        <v>592.4</v>
      </c>
      <c r="J184" s="151">
        <f>SUM(H184-D184)</f>
        <v>152</v>
      </c>
      <c r="K184" s="80">
        <f>SUM(H184-F184)</f>
        <v>147.69999999999993</v>
      </c>
      <c r="L184" s="152">
        <f>SUM(I184-E184)</f>
        <v>107.79999999999995</v>
      </c>
      <c r="M184" s="79">
        <f>SUM(I184-G184)</f>
        <v>95.799999999999955</v>
      </c>
      <c r="N184" s="80">
        <f>SUM(H184/D184*100-100)</f>
        <v>28.57680015040421</v>
      </c>
      <c r="O184" s="79">
        <f>SUM(H184/F184*100-100)</f>
        <v>27.545691906005203</v>
      </c>
      <c r="P184" s="81">
        <f>SUM(I184/E184*100-100)</f>
        <v>22.245150639702828</v>
      </c>
      <c r="Q184" s="79">
        <f>SUM(I184/G184*100-100)</f>
        <v>19.291180024164305</v>
      </c>
    </row>
    <row r="185" spans="1:17">
      <c r="A185" s="122"/>
      <c r="B185" s="112" t="s">
        <v>117</v>
      </c>
      <c r="C185" s="443"/>
      <c r="D185" s="85"/>
      <c r="E185" s="86"/>
      <c r="F185" s="85"/>
      <c r="G185" s="86"/>
      <c r="H185" s="87"/>
      <c r="I185" s="158"/>
      <c r="J185" s="151"/>
      <c r="K185" s="80"/>
      <c r="L185" s="152"/>
      <c r="M185" s="79"/>
      <c r="N185" s="80"/>
      <c r="O185" s="79"/>
      <c r="P185" s="81"/>
      <c r="Q185" s="79"/>
    </row>
    <row r="186" spans="1:17" ht="12.75" customHeight="1">
      <c r="A186" s="122" t="s">
        <v>287</v>
      </c>
      <c r="B186" s="124" t="s">
        <v>119</v>
      </c>
      <c r="C186" s="218" t="s">
        <v>120</v>
      </c>
      <c r="D186" s="90">
        <f t="shared" ref="D186:I186" si="107">SUM(D187:D188)</f>
        <v>531.9</v>
      </c>
      <c r="E186" s="91">
        <f t="shared" si="107"/>
        <v>484.6</v>
      </c>
      <c r="F186" s="90">
        <f t="shared" si="107"/>
        <v>536.20000000000005</v>
      </c>
      <c r="G186" s="91">
        <f t="shared" si="107"/>
        <v>496.6</v>
      </c>
      <c r="H186" s="92">
        <f t="shared" si="107"/>
        <v>683.9</v>
      </c>
      <c r="I186" s="159">
        <f t="shared" si="107"/>
        <v>592.4</v>
      </c>
      <c r="J186" s="151">
        <f>SUM(H186-D186)</f>
        <v>152</v>
      </c>
      <c r="K186" s="80">
        <f>SUM(H186-F186)</f>
        <v>147.69999999999993</v>
      </c>
      <c r="L186" s="152">
        <f>SUM(I186-E186)</f>
        <v>107.79999999999995</v>
      </c>
      <c r="M186" s="79">
        <f>SUM(I186-G186)</f>
        <v>95.799999999999955</v>
      </c>
      <c r="N186" s="80">
        <f>SUM(H186/D186*100-100)</f>
        <v>28.57680015040421</v>
      </c>
      <c r="O186" s="79">
        <f>SUM(H186/F186*100-100)</f>
        <v>27.545691906005203</v>
      </c>
      <c r="P186" s="81">
        <f>SUM(I186/E186*100-100)</f>
        <v>22.245150639702828</v>
      </c>
      <c r="Q186" s="79">
        <f>SUM(I186/G186*100-100)</f>
        <v>19.291180024164305</v>
      </c>
    </row>
    <row r="187" spans="1:17">
      <c r="A187" s="122" t="s">
        <v>288</v>
      </c>
      <c r="B187" s="125" t="s">
        <v>122</v>
      </c>
      <c r="C187" s="218"/>
      <c r="D187" s="85">
        <v>238</v>
      </c>
      <c r="E187" s="86">
        <v>196.9</v>
      </c>
      <c r="F187" s="85">
        <v>224.6</v>
      </c>
      <c r="G187" s="86">
        <v>191.5</v>
      </c>
      <c r="H187" s="87">
        <f>132.5+186+44.4</f>
        <v>362.9</v>
      </c>
      <c r="I187" s="158">
        <f>105.7+173.2</f>
        <v>278.89999999999998</v>
      </c>
      <c r="J187" s="151">
        <f t="shared" si="84"/>
        <v>124.89999999999998</v>
      </c>
      <c r="K187" s="80">
        <f t="shared" si="85"/>
        <v>138.29999999999998</v>
      </c>
      <c r="L187" s="152">
        <f t="shared" si="90"/>
        <v>81.999999999999972</v>
      </c>
      <c r="M187" s="79">
        <f t="shared" si="91"/>
        <v>87.399999999999977</v>
      </c>
      <c r="N187" s="80">
        <f t="shared" si="86"/>
        <v>52.47899159663865</v>
      </c>
      <c r="O187" s="79">
        <f t="shared" si="87"/>
        <v>61.576135351736411</v>
      </c>
      <c r="P187" s="81">
        <f t="shared" si="88"/>
        <v>41.645505332656171</v>
      </c>
      <c r="Q187" s="79">
        <f t="shared" si="89"/>
        <v>45.639686684073098</v>
      </c>
    </row>
    <row r="188" spans="1:17" ht="23.25" customHeight="1">
      <c r="A188" s="122" t="s">
        <v>289</v>
      </c>
      <c r="B188" s="197" t="s">
        <v>124</v>
      </c>
      <c r="C188" s="218"/>
      <c r="D188" s="85">
        <v>293.89999999999998</v>
      </c>
      <c r="E188" s="86">
        <v>287.7</v>
      </c>
      <c r="F188" s="85">
        <v>311.60000000000002</v>
      </c>
      <c r="G188" s="86">
        <v>305.10000000000002</v>
      </c>
      <c r="H188" s="87">
        <v>321</v>
      </c>
      <c r="I188" s="158">
        <v>313.5</v>
      </c>
      <c r="J188" s="153">
        <f>SUM(H188-D188)</f>
        <v>27.100000000000023</v>
      </c>
      <c r="K188" s="137">
        <f>SUM(H188-F188)</f>
        <v>9.3999999999999773</v>
      </c>
      <c r="L188" s="154">
        <f>SUM(I188-E188)</f>
        <v>25.800000000000011</v>
      </c>
      <c r="M188" s="136">
        <f>SUM(I188-G188)</f>
        <v>8.3999999999999773</v>
      </c>
      <c r="N188" s="137">
        <f>SUM(H188/D188*100-100)</f>
        <v>9.2208234093229038</v>
      </c>
      <c r="O188" s="136">
        <f>SUM(H188/F188*100-100)</f>
        <v>3.0166880616174581</v>
      </c>
      <c r="P188" s="138">
        <f>SUM(I188/E188*100-100)</f>
        <v>8.9676746611053346</v>
      </c>
      <c r="Q188" s="136">
        <f>SUM(I188/G188*100-100)</f>
        <v>2.753195673549655</v>
      </c>
    </row>
    <row r="189" spans="1:17">
      <c r="A189" s="139" t="s">
        <v>61</v>
      </c>
      <c r="B189" s="471" t="s">
        <v>62</v>
      </c>
      <c r="C189" s="455"/>
      <c r="D189" s="72">
        <f t="shared" ref="D189:I189" si="108">SUM(D191)</f>
        <v>282.39999999999998</v>
      </c>
      <c r="E189" s="73">
        <f t="shared" si="108"/>
        <v>215.8</v>
      </c>
      <c r="F189" s="72">
        <f t="shared" si="108"/>
        <v>273.40000000000003</v>
      </c>
      <c r="G189" s="73">
        <f t="shared" si="108"/>
        <v>213.91</v>
      </c>
      <c r="H189" s="74">
        <f t="shared" si="108"/>
        <v>350</v>
      </c>
      <c r="I189" s="215">
        <f t="shared" si="108"/>
        <v>226.6</v>
      </c>
      <c r="J189" s="151">
        <f t="shared" si="84"/>
        <v>67.600000000000023</v>
      </c>
      <c r="K189" s="80">
        <f t="shared" si="85"/>
        <v>76.599999999999966</v>
      </c>
      <c r="L189" s="152">
        <f t="shared" si="90"/>
        <v>10.799999999999983</v>
      </c>
      <c r="M189" s="79">
        <f t="shared" si="91"/>
        <v>12.689999999999998</v>
      </c>
      <c r="N189" s="80">
        <f t="shared" si="86"/>
        <v>23.937677053824373</v>
      </c>
      <c r="O189" s="79">
        <f t="shared" si="87"/>
        <v>28.017556693489382</v>
      </c>
      <c r="P189" s="81">
        <f t="shared" si="88"/>
        <v>5.0046339202965555</v>
      </c>
      <c r="Q189" s="79">
        <f t="shared" si="89"/>
        <v>5.9324014772568034</v>
      </c>
    </row>
    <row r="190" spans="1:17">
      <c r="A190" s="122"/>
      <c r="B190" s="112" t="s">
        <v>117</v>
      </c>
      <c r="C190" s="443"/>
      <c r="D190" s="85"/>
      <c r="E190" s="86"/>
      <c r="F190" s="85"/>
      <c r="G190" s="86"/>
      <c r="H190" s="87"/>
      <c r="I190" s="158"/>
      <c r="J190" s="151"/>
      <c r="K190" s="80"/>
      <c r="L190" s="152"/>
      <c r="M190" s="79"/>
      <c r="N190" s="80"/>
      <c r="O190" s="79"/>
      <c r="P190" s="81"/>
      <c r="Q190" s="79"/>
    </row>
    <row r="191" spans="1:17" ht="25.5">
      <c r="A191" s="126" t="s">
        <v>290</v>
      </c>
      <c r="B191" s="228" t="s">
        <v>291</v>
      </c>
      <c r="C191" s="218" t="s">
        <v>33</v>
      </c>
      <c r="D191" s="90">
        <f t="shared" ref="D191:I191" si="109">SUM(D192:D193)</f>
        <v>282.39999999999998</v>
      </c>
      <c r="E191" s="91">
        <f t="shared" si="109"/>
        <v>215.8</v>
      </c>
      <c r="F191" s="90">
        <f t="shared" si="109"/>
        <v>273.40000000000003</v>
      </c>
      <c r="G191" s="91">
        <f t="shared" si="109"/>
        <v>213.91</v>
      </c>
      <c r="H191" s="92">
        <f t="shared" si="109"/>
        <v>350</v>
      </c>
      <c r="I191" s="159">
        <f t="shared" si="109"/>
        <v>226.6</v>
      </c>
      <c r="J191" s="151">
        <f t="shared" si="84"/>
        <v>67.600000000000023</v>
      </c>
      <c r="K191" s="80">
        <f t="shared" si="85"/>
        <v>76.599999999999966</v>
      </c>
      <c r="L191" s="152">
        <f t="shared" si="90"/>
        <v>10.799999999999983</v>
      </c>
      <c r="M191" s="79">
        <f t="shared" si="91"/>
        <v>12.689999999999998</v>
      </c>
      <c r="N191" s="80">
        <f t="shared" si="86"/>
        <v>23.937677053824373</v>
      </c>
      <c r="O191" s="79">
        <f t="shared" si="87"/>
        <v>28.017556693489382</v>
      </c>
      <c r="P191" s="81">
        <f t="shared" si="88"/>
        <v>5.0046339202965555</v>
      </c>
      <c r="Q191" s="79">
        <f t="shared" si="89"/>
        <v>5.9324014772568034</v>
      </c>
    </row>
    <row r="192" spans="1:17">
      <c r="A192" s="122" t="s">
        <v>292</v>
      </c>
      <c r="B192" s="125" t="s">
        <v>122</v>
      </c>
      <c r="C192" s="443"/>
      <c r="D192" s="85">
        <f>244.4+15+22.5</f>
        <v>281.89999999999998</v>
      </c>
      <c r="E192" s="86">
        <v>215.8</v>
      </c>
      <c r="F192" s="85">
        <v>272.10000000000002</v>
      </c>
      <c r="G192" s="86">
        <v>213.91</v>
      </c>
      <c r="H192" s="87">
        <f>276.5+22.5+50</f>
        <v>349</v>
      </c>
      <c r="I192" s="158">
        <v>226.6</v>
      </c>
      <c r="J192" s="151">
        <f t="shared" si="84"/>
        <v>67.100000000000023</v>
      </c>
      <c r="K192" s="80">
        <f t="shared" si="85"/>
        <v>76.899999999999977</v>
      </c>
      <c r="L192" s="152">
        <f t="shared" si="90"/>
        <v>10.799999999999983</v>
      </c>
      <c r="M192" s="79">
        <f t="shared" si="91"/>
        <v>12.689999999999998</v>
      </c>
      <c r="N192" s="80">
        <f t="shared" si="86"/>
        <v>23.802766938630725</v>
      </c>
      <c r="O192" s="79">
        <f t="shared" si="87"/>
        <v>28.261668504226378</v>
      </c>
      <c r="P192" s="81">
        <f t="shared" si="88"/>
        <v>5.0046339202965555</v>
      </c>
      <c r="Q192" s="79">
        <f t="shared" si="89"/>
        <v>5.9324014772568034</v>
      </c>
    </row>
    <row r="193" spans="1:17">
      <c r="A193" s="122" t="s">
        <v>293</v>
      </c>
      <c r="B193" s="125" t="s">
        <v>128</v>
      </c>
      <c r="C193" s="443"/>
      <c r="D193" s="130">
        <v>0.5</v>
      </c>
      <c r="E193" s="86"/>
      <c r="F193" s="130">
        <v>1.3</v>
      </c>
      <c r="G193" s="86"/>
      <c r="H193" s="132">
        <v>1</v>
      </c>
      <c r="I193" s="158"/>
      <c r="J193" s="153">
        <f t="shared" si="84"/>
        <v>0.5</v>
      </c>
      <c r="K193" s="137">
        <f t="shared" si="85"/>
        <v>-0.30000000000000004</v>
      </c>
      <c r="L193" s="154"/>
      <c r="M193" s="136"/>
      <c r="N193" s="137">
        <f t="shared" si="86"/>
        <v>100</v>
      </c>
      <c r="O193" s="136">
        <f t="shared" si="87"/>
        <v>-23.07692307692308</v>
      </c>
      <c r="P193" s="138"/>
      <c r="Q193" s="136"/>
    </row>
    <row r="194" spans="1:17" ht="12.75" customHeight="1">
      <c r="A194" s="475" t="s">
        <v>63</v>
      </c>
      <c r="B194" s="490" t="s">
        <v>294</v>
      </c>
      <c r="C194" s="452"/>
      <c r="D194" s="123">
        <f t="shared" ref="D194:I194" si="110">SUM(D196)</f>
        <v>563.30000000000007</v>
      </c>
      <c r="E194" s="121">
        <f t="shared" si="110"/>
        <v>170.1</v>
      </c>
      <c r="F194" s="123">
        <f t="shared" si="110"/>
        <v>554.6</v>
      </c>
      <c r="G194" s="121">
        <f t="shared" si="110"/>
        <v>180.9</v>
      </c>
      <c r="H194" s="75">
        <f t="shared" si="110"/>
        <v>665</v>
      </c>
      <c r="I194" s="185">
        <f t="shared" si="110"/>
        <v>235.29999999999998</v>
      </c>
      <c r="J194" s="151">
        <f t="shared" si="84"/>
        <v>101.69999999999993</v>
      </c>
      <c r="K194" s="80">
        <f t="shared" si="85"/>
        <v>110.39999999999998</v>
      </c>
      <c r="L194" s="152">
        <f t="shared" si="90"/>
        <v>65.199999999999989</v>
      </c>
      <c r="M194" s="79">
        <f t="shared" si="91"/>
        <v>54.399999999999977</v>
      </c>
      <c r="N194" s="80">
        <f t="shared" si="86"/>
        <v>18.054322740990571</v>
      </c>
      <c r="O194" s="79">
        <f t="shared" si="87"/>
        <v>19.90623873061665</v>
      </c>
      <c r="P194" s="81">
        <f t="shared" si="88"/>
        <v>38.330393885949434</v>
      </c>
      <c r="Q194" s="79">
        <f t="shared" si="89"/>
        <v>30.071862907683794</v>
      </c>
    </row>
    <row r="195" spans="1:17">
      <c r="A195" s="122"/>
      <c r="B195" s="112" t="s">
        <v>117</v>
      </c>
      <c r="C195" s="256"/>
      <c r="D195" s="85"/>
      <c r="E195" s="86"/>
      <c r="F195" s="85"/>
      <c r="G195" s="86"/>
      <c r="H195" s="87"/>
      <c r="I195" s="158"/>
      <c r="J195" s="151"/>
      <c r="K195" s="80"/>
      <c r="L195" s="152"/>
      <c r="M195" s="79"/>
      <c r="N195" s="80"/>
      <c r="O195" s="79"/>
      <c r="P195" s="81"/>
      <c r="Q195" s="79"/>
    </row>
    <row r="196" spans="1:17" ht="12.75" customHeight="1">
      <c r="A196" s="126" t="s">
        <v>295</v>
      </c>
      <c r="B196" s="470" t="s">
        <v>296</v>
      </c>
      <c r="C196" s="218" t="s">
        <v>297</v>
      </c>
      <c r="D196" s="90">
        <f t="shared" ref="D196:I196" si="111">SUM(D197:D199)</f>
        <v>563.30000000000007</v>
      </c>
      <c r="E196" s="91">
        <f t="shared" si="111"/>
        <v>170.1</v>
      </c>
      <c r="F196" s="90">
        <f t="shared" si="111"/>
        <v>554.6</v>
      </c>
      <c r="G196" s="91">
        <f t="shared" si="111"/>
        <v>180.9</v>
      </c>
      <c r="H196" s="92">
        <f t="shared" si="111"/>
        <v>665</v>
      </c>
      <c r="I196" s="159">
        <f t="shared" si="111"/>
        <v>235.29999999999998</v>
      </c>
      <c r="J196" s="151">
        <f t="shared" si="84"/>
        <v>101.69999999999993</v>
      </c>
      <c r="K196" s="80">
        <f t="shared" si="85"/>
        <v>110.39999999999998</v>
      </c>
      <c r="L196" s="152">
        <f t="shared" si="90"/>
        <v>65.199999999999989</v>
      </c>
      <c r="M196" s="79">
        <f t="shared" si="91"/>
        <v>54.399999999999977</v>
      </c>
      <c r="N196" s="80">
        <f t="shared" si="86"/>
        <v>18.054322740990571</v>
      </c>
      <c r="O196" s="79">
        <f t="shared" si="87"/>
        <v>19.90623873061665</v>
      </c>
      <c r="P196" s="81">
        <f t="shared" si="88"/>
        <v>38.330393885949434</v>
      </c>
      <c r="Q196" s="79">
        <f t="shared" si="89"/>
        <v>30.071862907683794</v>
      </c>
    </row>
    <row r="197" spans="1:17">
      <c r="A197" s="122" t="s">
        <v>298</v>
      </c>
      <c r="B197" s="125" t="s">
        <v>122</v>
      </c>
      <c r="C197" s="218"/>
      <c r="D197" s="216">
        <v>398.1</v>
      </c>
      <c r="E197" s="86">
        <v>132</v>
      </c>
      <c r="F197" s="85">
        <v>383.4</v>
      </c>
      <c r="G197" s="86">
        <v>142.80000000000001</v>
      </c>
      <c r="H197" s="217">
        <f>196+10+41.5+30+58.5+52.3</f>
        <v>388.3</v>
      </c>
      <c r="I197" s="158">
        <f>146.9+8.6+8.4</f>
        <v>163.9</v>
      </c>
      <c r="J197" s="151">
        <f t="shared" si="84"/>
        <v>-9.8000000000000114</v>
      </c>
      <c r="K197" s="80">
        <f t="shared" si="85"/>
        <v>4.9000000000000341</v>
      </c>
      <c r="L197" s="152">
        <f t="shared" si="90"/>
        <v>31.900000000000006</v>
      </c>
      <c r="M197" s="79">
        <f t="shared" si="91"/>
        <v>21.099999999999994</v>
      </c>
      <c r="N197" s="80">
        <f t="shared" si="86"/>
        <v>-2.4616930419492604</v>
      </c>
      <c r="O197" s="79">
        <f t="shared" si="87"/>
        <v>1.2780386019822743</v>
      </c>
      <c r="P197" s="81">
        <f t="shared" si="88"/>
        <v>24.166666666666671</v>
      </c>
      <c r="Q197" s="79">
        <f t="shared" si="89"/>
        <v>14.775910364145645</v>
      </c>
    </row>
    <row r="198" spans="1:17" ht="12.75" customHeight="1">
      <c r="A198" s="126" t="s">
        <v>299</v>
      </c>
      <c r="B198" s="127" t="s">
        <v>128</v>
      </c>
      <c r="C198" s="218"/>
      <c r="D198" s="85">
        <v>128</v>
      </c>
      <c r="E198" s="85">
        <v>38.1</v>
      </c>
      <c r="F198" s="85">
        <v>134</v>
      </c>
      <c r="G198" s="86">
        <v>38.1</v>
      </c>
      <c r="H198" s="87">
        <v>160</v>
      </c>
      <c r="I198" s="87">
        <v>58.3</v>
      </c>
      <c r="J198" s="151">
        <f t="shared" ref="J198" si="112">SUM(H198-D198)</f>
        <v>32</v>
      </c>
      <c r="K198" s="187">
        <f t="shared" ref="K198" si="113">SUM(H198-F198)</f>
        <v>26</v>
      </c>
      <c r="L198" s="219">
        <f t="shared" ref="L198" si="114">SUM(I198-E198)</f>
        <v>20.199999999999996</v>
      </c>
      <c r="M198" s="187">
        <f t="shared" ref="M198" si="115">SUM(I198-G198)</f>
        <v>20.199999999999996</v>
      </c>
      <c r="N198" s="187">
        <f t="shared" ref="N198" si="116">SUM(H198/D198*100-100)</f>
        <v>25</v>
      </c>
      <c r="O198" s="187">
        <f t="shared" ref="O198" si="117">SUM(H198/F198*100-100)</f>
        <v>19.402985074626855</v>
      </c>
      <c r="P198" s="220">
        <f t="shared" ref="P198" si="118">SUM(I198/E198*100-100)</f>
        <v>53.018372703412041</v>
      </c>
      <c r="Q198" s="187">
        <f t="shared" ref="Q198" si="119">SUM(I198/G198*100-100)</f>
        <v>53.018372703412041</v>
      </c>
    </row>
    <row r="199" spans="1:17" ht="38.25">
      <c r="A199" s="126" t="s">
        <v>300</v>
      </c>
      <c r="B199" s="127" t="s">
        <v>301</v>
      </c>
      <c r="C199" s="218"/>
      <c r="D199" s="85">
        <v>37.200000000000003</v>
      </c>
      <c r="E199" s="86"/>
      <c r="F199" s="85">
        <v>37.200000000000003</v>
      </c>
      <c r="G199" s="86"/>
      <c r="H199" s="87">
        <f>63.7+53</f>
        <v>116.7</v>
      </c>
      <c r="I199" s="158">
        <f>8.6+4.5</f>
        <v>13.1</v>
      </c>
      <c r="J199" s="153">
        <f t="shared" si="84"/>
        <v>79.5</v>
      </c>
      <c r="K199" s="137">
        <f t="shared" si="85"/>
        <v>79.5</v>
      </c>
      <c r="L199" s="154">
        <f t="shared" si="90"/>
        <v>13.1</v>
      </c>
      <c r="M199" s="136">
        <f t="shared" si="91"/>
        <v>13.1</v>
      </c>
      <c r="N199" s="137"/>
      <c r="O199" s="136"/>
      <c r="P199" s="138"/>
      <c r="Q199" s="136"/>
    </row>
    <row r="200" spans="1:17" ht="25.9" customHeight="1">
      <c r="A200" s="476" t="s">
        <v>65</v>
      </c>
      <c r="B200" s="196" t="s">
        <v>302</v>
      </c>
      <c r="C200" s="452"/>
      <c r="D200" s="72">
        <f>SUM(D202)</f>
        <v>1348.6000000000001</v>
      </c>
      <c r="E200" s="121">
        <f>SUM(E202)</f>
        <v>1098.9000000000001</v>
      </c>
      <c r="F200" s="72">
        <f>SUM(F202)</f>
        <v>1341.8999999999999</v>
      </c>
      <c r="G200" s="121">
        <f>SUM(G202)</f>
        <v>1088.126</v>
      </c>
      <c r="H200" s="74">
        <f>SUM(H202+H208)</f>
        <v>1737.71</v>
      </c>
      <c r="I200" s="185">
        <f>SUM(I202)</f>
        <v>1440.07</v>
      </c>
      <c r="J200" s="151">
        <f>SUM(H200-D200)</f>
        <v>389.1099999999999</v>
      </c>
      <c r="K200" s="80">
        <f>SUM(H200-F200)</f>
        <v>395.81000000000017</v>
      </c>
      <c r="L200" s="152">
        <f>SUM(I200-E200)</f>
        <v>341.16999999999985</v>
      </c>
      <c r="M200" s="79">
        <f>SUM(I200-G200)</f>
        <v>351.94399999999996</v>
      </c>
      <c r="N200" s="80">
        <f>SUM(H200/D200*100-100)</f>
        <v>28.85288447278657</v>
      </c>
      <c r="O200" s="79">
        <f>SUM(H200/F200*100-100)</f>
        <v>29.496236679335311</v>
      </c>
      <c r="P200" s="81">
        <f>SUM(I200/E200*100-100)</f>
        <v>31.046501046501049</v>
      </c>
      <c r="Q200" s="79">
        <f>SUM(I200/G200*100-100)</f>
        <v>32.344048391454663</v>
      </c>
    </row>
    <row r="201" spans="1:17">
      <c r="A201" s="122"/>
      <c r="B201" s="112" t="s">
        <v>117</v>
      </c>
      <c r="C201" s="256"/>
      <c r="D201" s="85"/>
      <c r="E201" s="86"/>
      <c r="F201" s="85"/>
      <c r="G201" s="86"/>
      <c r="H201" s="87"/>
      <c r="I201" s="158"/>
      <c r="J201" s="151"/>
      <c r="K201" s="80"/>
      <c r="L201" s="152"/>
      <c r="M201" s="79"/>
      <c r="N201" s="80"/>
      <c r="O201" s="79"/>
      <c r="P201" s="81"/>
      <c r="Q201" s="79"/>
    </row>
    <row r="202" spans="1:17">
      <c r="A202" s="122" t="s">
        <v>303</v>
      </c>
      <c r="B202" s="208" t="s">
        <v>279</v>
      </c>
      <c r="C202" s="218" t="s">
        <v>280</v>
      </c>
      <c r="D202" s="90">
        <f>SUM(D203:D209)</f>
        <v>1348.6000000000001</v>
      </c>
      <c r="E202" s="91">
        <f>SUM(E203:E209)</f>
        <v>1098.9000000000001</v>
      </c>
      <c r="F202" s="90">
        <f>SUM(F203:F209)</f>
        <v>1341.8999999999999</v>
      </c>
      <c r="G202" s="91">
        <f>SUM(G203:G209)</f>
        <v>1088.126</v>
      </c>
      <c r="H202" s="92">
        <f>SUM(H203:H207)</f>
        <v>1608.21</v>
      </c>
      <c r="I202" s="159">
        <f>SUM(I203:I209)</f>
        <v>1440.07</v>
      </c>
      <c r="J202" s="151">
        <f>SUM(H202-D202)</f>
        <v>259.6099999999999</v>
      </c>
      <c r="K202" s="80">
        <f>SUM(H202-F202)</f>
        <v>266.31000000000017</v>
      </c>
      <c r="L202" s="152">
        <f>SUM(I202-E202)</f>
        <v>341.16999999999985</v>
      </c>
      <c r="M202" s="79">
        <f>SUM(I202-G202)</f>
        <v>351.94399999999996</v>
      </c>
      <c r="N202" s="80">
        <f>SUM(H202/D202*100-100)</f>
        <v>19.250333679371195</v>
      </c>
      <c r="O202" s="79">
        <f>SUM(H202/F202*100-100)</f>
        <v>19.845741113346762</v>
      </c>
      <c r="P202" s="81">
        <f>SUM(I202/E202*100-100)</f>
        <v>31.046501046501049</v>
      </c>
      <c r="Q202" s="79">
        <f>SUM(I202/G202*100-100)</f>
        <v>32.344048391454663</v>
      </c>
    </row>
    <row r="203" spans="1:17">
      <c r="A203" s="122" t="s">
        <v>304</v>
      </c>
      <c r="B203" s="125" t="s">
        <v>122</v>
      </c>
      <c r="C203" s="218"/>
      <c r="D203" s="85">
        <f>452.1+30</f>
        <v>482.1</v>
      </c>
      <c r="E203" s="86">
        <v>350.5</v>
      </c>
      <c r="F203" s="85">
        <v>475.4</v>
      </c>
      <c r="G203" s="86">
        <v>351.02600000000001</v>
      </c>
      <c r="H203" s="217">
        <f>188.3+207.3+9.6+33.2+59.3+53.2+11.4+3.6</f>
        <v>565.90000000000009</v>
      </c>
      <c r="I203" s="221">
        <f>144.2+188.8+35.1+39.1+11.2+3.5+98.6</f>
        <v>520.5</v>
      </c>
      <c r="J203" s="151">
        <f t="shared" si="84"/>
        <v>83.800000000000068</v>
      </c>
      <c r="K203" s="80">
        <f t="shared" si="85"/>
        <v>90.500000000000114</v>
      </c>
      <c r="L203" s="152">
        <f t="shared" si="90"/>
        <v>170</v>
      </c>
      <c r="M203" s="79">
        <f t="shared" si="91"/>
        <v>169.47399999999999</v>
      </c>
      <c r="N203" s="80">
        <f t="shared" si="86"/>
        <v>17.382285832814787</v>
      </c>
      <c r="O203" s="79">
        <f t="shared" si="87"/>
        <v>19.036600757257062</v>
      </c>
      <c r="P203" s="81">
        <f t="shared" si="88"/>
        <v>48.502139800285306</v>
      </c>
      <c r="Q203" s="79">
        <f t="shared" si="89"/>
        <v>48.279614615441602</v>
      </c>
    </row>
    <row r="204" spans="1:17">
      <c r="A204" s="122" t="s">
        <v>305</v>
      </c>
      <c r="B204" s="125" t="s">
        <v>306</v>
      </c>
      <c r="C204" s="218"/>
      <c r="D204" s="85">
        <v>824.3</v>
      </c>
      <c r="E204" s="86">
        <v>746.4</v>
      </c>
      <c r="F204" s="85">
        <v>824.3</v>
      </c>
      <c r="G204" s="86">
        <v>735.1</v>
      </c>
      <c r="H204" s="87">
        <f>606.66+129.9+178.55</f>
        <v>915.1099999999999</v>
      </c>
      <c r="I204" s="158">
        <f>565+140.77+128</f>
        <v>833.77</v>
      </c>
      <c r="J204" s="151">
        <f t="shared" si="84"/>
        <v>90.809999999999945</v>
      </c>
      <c r="K204" s="80">
        <f t="shared" si="85"/>
        <v>90.809999999999945</v>
      </c>
      <c r="L204" s="152">
        <f t="shared" si="90"/>
        <v>87.37</v>
      </c>
      <c r="M204" s="79">
        <f t="shared" si="91"/>
        <v>98.669999999999959</v>
      </c>
      <c r="N204" s="80">
        <f t="shared" si="86"/>
        <v>11.016620162562177</v>
      </c>
      <c r="O204" s="79">
        <f t="shared" si="87"/>
        <v>11.016620162562177</v>
      </c>
      <c r="P204" s="81">
        <f t="shared" si="88"/>
        <v>11.705519828510177</v>
      </c>
      <c r="Q204" s="79">
        <f t="shared" si="89"/>
        <v>13.422663583185951</v>
      </c>
    </row>
    <row r="205" spans="1:17">
      <c r="A205" s="122" t="s">
        <v>307</v>
      </c>
      <c r="B205" s="125" t="s">
        <v>128</v>
      </c>
      <c r="C205" s="218"/>
      <c r="D205" s="85">
        <v>4</v>
      </c>
      <c r="E205" s="86">
        <v>2</v>
      </c>
      <c r="F205" s="85">
        <v>4</v>
      </c>
      <c r="G205" s="86">
        <v>2</v>
      </c>
      <c r="H205" s="87">
        <v>4</v>
      </c>
      <c r="I205" s="158">
        <v>2</v>
      </c>
      <c r="J205" s="151">
        <f t="shared" si="84"/>
        <v>0</v>
      </c>
      <c r="K205" s="80">
        <f t="shared" si="85"/>
        <v>0</v>
      </c>
      <c r="L205" s="152">
        <f t="shared" si="90"/>
        <v>0</v>
      </c>
      <c r="M205" s="79">
        <f t="shared" si="91"/>
        <v>0</v>
      </c>
      <c r="N205" s="80">
        <f t="shared" si="86"/>
        <v>0</v>
      </c>
      <c r="O205" s="79">
        <f t="shared" si="87"/>
        <v>0</v>
      </c>
      <c r="P205" s="81">
        <f t="shared" si="88"/>
        <v>0</v>
      </c>
      <c r="Q205" s="79">
        <f t="shared" si="89"/>
        <v>0</v>
      </c>
    </row>
    <row r="206" spans="1:17" ht="36" customHeight="1">
      <c r="A206" s="126" t="s">
        <v>308</v>
      </c>
      <c r="B206" s="127" t="s">
        <v>301</v>
      </c>
      <c r="C206" s="218"/>
      <c r="D206" s="85"/>
      <c r="E206" s="86"/>
      <c r="F206" s="85"/>
      <c r="G206" s="86"/>
      <c r="H206" s="87">
        <v>85</v>
      </c>
      <c r="I206" s="158">
        <v>83.8</v>
      </c>
      <c r="J206" s="151">
        <f>SUM(H206-D206)</f>
        <v>85</v>
      </c>
      <c r="K206" s="80">
        <f>SUM(H206-F206)</f>
        <v>85</v>
      </c>
      <c r="L206" s="152">
        <f>SUM(I206-E206)</f>
        <v>83.8</v>
      </c>
      <c r="M206" s="79">
        <f>SUM(I206-G206)</f>
        <v>83.8</v>
      </c>
      <c r="N206" s="80"/>
      <c r="O206" s="79"/>
      <c r="P206" s="81" t="e">
        <f t="shared" ref="P206" si="120">SUM(I206/E206*100-100)</f>
        <v>#DIV/0!</v>
      </c>
      <c r="Q206" s="79"/>
    </row>
    <row r="207" spans="1:17" ht="25.5" customHeight="1">
      <c r="A207" s="126" t="s">
        <v>309</v>
      </c>
      <c r="B207" s="209" t="s">
        <v>310</v>
      </c>
      <c r="C207" s="218"/>
      <c r="D207" s="85">
        <f>8+30.2</f>
        <v>38.200000000000003</v>
      </c>
      <c r="E207" s="86"/>
      <c r="F207" s="85">
        <v>38.200000000000003</v>
      </c>
      <c r="G207" s="86"/>
      <c r="H207" s="87">
        <f>8+30.2</f>
        <v>38.200000000000003</v>
      </c>
      <c r="I207" s="158"/>
      <c r="J207" s="151">
        <f>SUM(H207-D207)</f>
        <v>0</v>
      </c>
      <c r="K207" s="80">
        <f>SUM(H207-F207)</f>
        <v>0</v>
      </c>
      <c r="L207" s="152">
        <v>0</v>
      </c>
      <c r="M207" s="79">
        <f>SUM(I207-G207)</f>
        <v>0</v>
      </c>
      <c r="N207" s="80">
        <f>SUM(H207/D207*100-100)</f>
        <v>0</v>
      </c>
      <c r="O207" s="79">
        <f>SUM(H207/F207*100-100)</f>
        <v>0</v>
      </c>
      <c r="P207" s="81">
        <v>0</v>
      </c>
      <c r="Q207" s="79">
        <v>0</v>
      </c>
    </row>
    <row r="208" spans="1:17" ht="12.75" customHeight="1">
      <c r="A208" s="122" t="s">
        <v>311</v>
      </c>
      <c r="B208" s="380" t="s">
        <v>291</v>
      </c>
      <c r="C208" s="218" t="s">
        <v>33</v>
      </c>
      <c r="D208" s="85"/>
      <c r="E208" s="86"/>
      <c r="F208" s="85"/>
      <c r="G208" s="86"/>
      <c r="H208" s="159">
        <f>SUM(H209:H209)</f>
        <v>129.5</v>
      </c>
      <c r="I208" s="158"/>
      <c r="J208" s="151"/>
      <c r="K208" s="80"/>
      <c r="L208" s="152"/>
      <c r="M208" s="79"/>
      <c r="N208" s="80"/>
      <c r="O208" s="79"/>
      <c r="P208" s="81"/>
      <c r="Q208" s="79"/>
    </row>
    <row r="209" spans="1:17" ht="12.75" customHeight="1">
      <c r="A209" s="122" t="s">
        <v>312</v>
      </c>
      <c r="B209" s="222" t="s">
        <v>122</v>
      </c>
      <c r="C209" s="218"/>
      <c r="D209" s="85"/>
      <c r="E209" s="86"/>
      <c r="F209" s="85"/>
      <c r="G209" s="86"/>
      <c r="H209" s="87">
        <v>129.5</v>
      </c>
      <c r="I209" s="158"/>
      <c r="J209" s="153">
        <f>SUM(H209-D209)</f>
        <v>129.5</v>
      </c>
      <c r="K209" s="137">
        <f>SUM(H209-F209)</f>
        <v>129.5</v>
      </c>
      <c r="L209" s="154">
        <f>SUM(I209-E209)</f>
        <v>0</v>
      </c>
      <c r="M209" s="136">
        <f>SUM(I209-G209)</f>
        <v>0</v>
      </c>
      <c r="N209" s="137">
        <v>0</v>
      </c>
      <c r="O209" s="136"/>
      <c r="P209" s="138">
        <v>0</v>
      </c>
      <c r="Q209" s="136"/>
    </row>
    <row r="210" spans="1:17">
      <c r="A210" s="139" t="s">
        <v>67</v>
      </c>
      <c r="B210" s="140" t="s">
        <v>313</v>
      </c>
      <c r="C210" s="452"/>
      <c r="D210" s="121">
        <f t="shared" ref="D210:I210" si="121">SUM(D212)</f>
        <v>2405.6999999999998</v>
      </c>
      <c r="E210" s="121">
        <f t="shared" si="121"/>
        <v>1996.8000000000002</v>
      </c>
      <c r="F210" s="121">
        <f t="shared" si="121"/>
        <v>2285.924</v>
      </c>
      <c r="G210" s="121">
        <f t="shared" si="121"/>
        <v>1884.4960000000001</v>
      </c>
      <c r="H210" s="185">
        <f t="shared" si="121"/>
        <v>2655.0410000000006</v>
      </c>
      <c r="I210" s="185">
        <f t="shared" si="121"/>
        <v>2078.3360000000007</v>
      </c>
      <c r="J210" s="151">
        <f>SUM(H210-D210)</f>
        <v>249.3410000000008</v>
      </c>
      <c r="K210" s="80">
        <f>SUM(H210-F210)</f>
        <v>369.11700000000064</v>
      </c>
      <c r="L210" s="152">
        <f>SUM(I210-E210)</f>
        <v>81.536000000000513</v>
      </c>
      <c r="M210" s="79">
        <f>SUM(I210-G210)</f>
        <v>193.8400000000006</v>
      </c>
      <c r="N210" s="80">
        <f>SUM(H210/D210*100-100)</f>
        <v>10.364592426320868</v>
      </c>
      <c r="O210" s="79">
        <f>SUM(H210/F210*100-100)</f>
        <v>16.147387227221927</v>
      </c>
      <c r="P210" s="81">
        <f>SUM(I210/E210*100-100)</f>
        <v>4.0833333333333428</v>
      </c>
      <c r="Q210" s="79">
        <f>SUM(I210/G210*100-100)</f>
        <v>10.286039344206642</v>
      </c>
    </row>
    <row r="211" spans="1:17">
      <c r="A211" s="122"/>
      <c r="B211" s="112" t="s">
        <v>117</v>
      </c>
      <c r="C211" s="256"/>
      <c r="D211" s="147"/>
      <c r="E211" s="86"/>
      <c r="F211" s="147"/>
      <c r="G211" s="86"/>
      <c r="H211" s="99"/>
      <c r="I211" s="158"/>
      <c r="J211" s="151"/>
      <c r="K211" s="80"/>
      <c r="L211" s="152"/>
      <c r="M211" s="79"/>
      <c r="N211" s="80"/>
      <c r="O211" s="79"/>
      <c r="P211" s="81"/>
      <c r="Q211" s="79"/>
    </row>
    <row r="212" spans="1:17" ht="25.5">
      <c r="A212" s="126" t="s">
        <v>314</v>
      </c>
      <c r="B212" s="228" t="s">
        <v>291</v>
      </c>
      <c r="C212" s="218" t="s">
        <v>33</v>
      </c>
      <c r="D212" s="145">
        <f t="shared" ref="D212:I212" si="122">SUM(D213:D217)</f>
        <v>2405.6999999999998</v>
      </c>
      <c r="E212" s="91">
        <f t="shared" si="122"/>
        <v>1996.8000000000002</v>
      </c>
      <c r="F212" s="145">
        <f t="shared" si="122"/>
        <v>2285.924</v>
      </c>
      <c r="G212" s="91">
        <f t="shared" si="122"/>
        <v>1884.4960000000001</v>
      </c>
      <c r="H212" s="146">
        <f t="shared" si="122"/>
        <v>2655.0410000000006</v>
      </c>
      <c r="I212" s="159">
        <f t="shared" si="122"/>
        <v>2078.3360000000007</v>
      </c>
      <c r="J212" s="151">
        <f>SUM(H212-D212)</f>
        <v>249.3410000000008</v>
      </c>
      <c r="K212" s="80">
        <f>SUM(H212-F212)</f>
        <v>369.11700000000064</v>
      </c>
      <c r="L212" s="152">
        <f>SUM(I212-E212)</f>
        <v>81.536000000000513</v>
      </c>
      <c r="M212" s="79">
        <f>SUM(I212-G212)</f>
        <v>193.8400000000006</v>
      </c>
      <c r="N212" s="80">
        <f>SUM(H212/D212*100-100)</f>
        <v>10.364592426320868</v>
      </c>
      <c r="O212" s="79">
        <f>SUM(H212/F212*100-100)</f>
        <v>16.147387227221927</v>
      </c>
      <c r="P212" s="81">
        <f>SUM(I212/E212*100-100)</f>
        <v>4.0833333333333428</v>
      </c>
      <c r="Q212" s="79">
        <f>SUM(I212/G212*100-100)</f>
        <v>10.286039344206642</v>
      </c>
    </row>
    <row r="213" spans="1:17">
      <c r="A213" s="122" t="s">
        <v>315</v>
      </c>
      <c r="B213" s="125" t="s">
        <v>122</v>
      </c>
      <c r="C213" s="218"/>
      <c r="D213" s="147">
        <f>258.4+313.3+824.7+845.8+29.7</f>
        <v>2271.8999999999996</v>
      </c>
      <c r="E213" s="86">
        <f>1919.9-5.3</f>
        <v>1914.6000000000001</v>
      </c>
      <c r="F213" s="147">
        <v>2103.6999999999998</v>
      </c>
      <c r="G213" s="86">
        <v>1754.5</v>
      </c>
      <c r="H213" s="223">
        <f>854.4+248.6+470.6+838.2+40.3+46</f>
        <v>2498.1000000000004</v>
      </c>
      <c r="I213" s="158">
        <f>720+223.2+251.2+772.4</f>
        <v>1966.8000000000002</v>
      </c>
      <c r="J213" s="151">
        <f t="shared" si="84"/>
        <v>226.20000000000073</v>
      </c>
      <c r="K213" s="80">
        <f t="shared" si="85"/>
        <v>394.40000000000055</v>
      </c>
      <c r="L213" s="152">
        <f t="shared" si="90"/>
        <v>52.200000000000045</v>
      </c>
      <c r="M213" s="79">
        <f t="shared" si="91"/>
        <v>212.30000000000018</v>
      </c>
      <c r="N213" s="80">
        <f t="shared" si="86"/>
        <v>9.9564241383863958</v>
      </c>
      <c r="O213" s="79">
        <f t="shared" si="87"/>
        <v>18.747920330845687</v>
      </c>
      <c r="P213" s="81">
        <f t="shared" si="88"/>
        <v>2.7264180507677906</v>
      </c>
      <c r="Q213" s="79">
        <f t="shared" si="89"/>
        <v>12.100313479623836</v>
      </c>
    </row>
    <row r="214" spans="1:17">
      <c r="A214" s="122" t="s">
        <v>316</v>
      </c>
      <c r="B214" s="125" t="s">
        <v>128</v>
      </c>
      <c r="C214" s="256"/>
      <c r="D214" s="147">
        <v>65.900000000000006</v>
      </c>
      <c r="E214" s="86">
        <v>15.4</v>
      </c>
      <c r="F214" s="147">
        <v>65.900000000000006</v>
      </c>
      <c r="G214" s="86">
        <v>15.4</v>
      </c>
      <c r="H214" s="99">
        <f>42.4+17</f>
        <v>59.4</v>
      </c>
      <c r="I214" s="158">
        <v>15.4</v>
      </c>
      <c r="J214" s="151">
        <f t="shared" si="84"/>
        <v>-6.5000000000000071</v>
      </c>
      <c r="K214" s="80">
        <f t="shared" si="85"/>
        <v>-6.5000000000000071</v>
      </c>
      <c r="L214" s="152">
        <f t="shared" si="90"/>
        <v>0</v>
      </c>
      <c r="M214" s="79">
        <f t="shared" si="91"/>
        <v>0</v>
      </c>
      <c r="N214" s="80">
        <f t="shared" si="86"/>
        <v>-9.8634294385432639</v>
      </c>
      <c r="O214" s="79">
        <f t="shared" si="87"/>
        <v>-9.8634294385432639</v>
      </c>
      <c r="P214" s="81">
        <f t="shared" si="88"/>
        <v>0</v>
      </c>
      <c r="Q214" s="79">
        <f t="shared" si="89"/>
        <v>0</v>
      </c>
    </row>
    <row r="215" spans="1:17" ht="38.25">
      <c r="A215" s="126" t="s">
        <v>317</v>
      </c>
      <c r="B215" s="232" t="s">
        <v>318</v>
      </c>
      <c r="C215" s="36"/>
      <c r="D215" s="90">
        <v>62.5</v>
      </c>
      <c r="E215" s="91">
        <v>61.5</v>
      </c>
      <c r="F215" s="90">
        <v>85.8</v>
      </c>
      <c r="G215" s="91">
        <v>84.5</v>
      </c>
      <c r="H215" s="92">
        <v>61.3</v>
      </c>
      <c r="I215" s="159">
        <v>60.4</v>
      </c>
      <c r="J215" s="151">
        <f>SUM(H215-D215)</f>
        <v>-1.2000000000000028</v>
      </c>
      <c r="K215" s="80">
        <f>SUM(H215-F215)</f>
        <v>-24.5</v>
      </c>
      <c r="L215" s="152">
        <f>SUM(I215-E215)</f>
        <v>-1.1000000000000014</v>
      </c>
      <c r="M215" s="79">
        <f>SUM(I215-G215)</f>
        <v>-24.1</v>
      </c>
      <c r="N215" s="80">
        <f>SUM(H215/D215*100-100)</f>
        <v>-1.9200000000000017</v>
      </c>
      <c r="O215" s="79">
        <f>SUM(H215/F215*100-100)</f>
        <v>-28.554778554778565</v>
      </c>
      <c r="P215" s="81">
        <f>SUM(I215/E215*100-100)</f>
        <v>-1.7886178861788693</v>
      </c>
      <c r="Q215" s="79">
        <f>SUM(I215/G215*100-100)</f>
        <v>-28.520710059171591</v>
      </c>
    </row>
    <row r="216" spans="1:17" ht="24.6" customHeight="1">
      <c r="A216" s="126" t="s">
        <v>319</v>
      </c>
      <c r="B216" s="232" t="s">
        <v>320</v>
      </c>
      <c r="C216" s="256"/>
      <c r="D216" s="145"/>
      <c r="E216" s="91"/>
      <c r="F216" s="145">
        <v>22.623999999999999</v>
      </c>
      <c r="G216" s="91">
        <v>22.295999999999999</v>
      </c>
      <c r="H216" s="146">
        <v>28.341000000000001</v>
      </c>
      <c r="I216" s="159">
        <v>27.936</v>
      </c>
      <c r="J216" s="151">
        <f>SUM(H216-D216)</f>
        <v>28.341000000000001</v>
      </c>
      <c r="K216" s="80">
        <f>SUM(H216-F216)</f>
        <v>5.7170000000000023</v>
      </c>
      <c r="L216" s="152">
        <f>SUM(I216-E216)</f>
        <v>27.936</v>
      </c>
      <c r="M216" s="79">
        <f>SUM(I216-G216)</f>
        <v>5.6400000000000006</v>
      </c>
      <c r="N216" s="80"/>
      <c r="O216" s="79">
        <f>SUM(H216/F216*100-100)</f>
        <v>25.269625176803402</v>
      </c>
      <c r="P216" s="81"/>
      <c r="Q216" s="79">
        <f>SUM(I216/G216*100-100)</f>
        <v>25.29601722282024</v>
      </c>
    </row>
    <row r="217" spans="1:17" ht="24.6" customHeight="1">
      <c r="A217" s="126" t="s">
        <v>321</v>
      </c>
      <c r="B217" s="232" t="s">
        <v>322</v>
      </c>
      <c r="C217" s="256"/>
      <c r="D217" s="145">
        <v>5.4</v>
      </c>
      <c r="E217" s="91">
        <v>5.3</v>
      </c>
      <c r="F217" s="145">
        <v>7.9</v>
      </c>
      <c r="G217" s="91">
        <v>7.8</v>
      </c>
      <c r="H217" s="146">
        <v>7.9</v>
      </c>
      <c r="I217" s="224">
        <v>7.8</v>
      </c>
      <c r="J217" s="153">
        <f>SUM(H217-D217)</f>
        <v>2.5</v>
      </c>
      <c r="K217" s="137">
        <f>SUM(H217-F217)</f>
        <v>0</v>
      </c>
      <c r="L217" s="154">
        <f>SUM(I217-E217)</f>
        <v>2.5</v>
      </c>
      <c r="M217" s="136">
        <f>SUM(I217-G217)</f>
        <v>0</v>
      </c>
      <c r="N217" s="137">
        <v>0</v>
      </c>
      <c r="O217" s="136">
        <f>SUM(H217/F217*100-100)</f>
        <v>0</v>
      </c>
      <c r="P217" s="138">
        <v>0</v>
      </c>
      <c r="Q217" s="136">
        <f>SUM(I217/G217*100-100)</f>
        <v>0</v>
      </c>
    </row>
    <row r="218" spans="1:17">
      <c r="A218" s="139" t="s">
        <v>69</v>
      </c>
      <c r="B218" s="140" t="s">
        <v>323</v>
      </c>
      <c r="C218" s="194"/>
      <c r="D218" s="72">
        <f t="shared" ref="D218:I218" si="123">SUM(D220)</f>
        <v>1699.6009999999999</v>
      </c>
      <c r="E218" s="226">
        <f t="shared" si="123"/>
        <v>1600.5</v>
      </c>
      <c r="F218" s="72">
        <f t="shared" si="123"/>
        <v>1652.6999999999998</v>
      </c>
      <c r="G218" s="226">
        <f t="shared" si="123"/>
        <v>1555.8</v>
      </c>
      <c r="H218" s="74">
        <f t="shared" si="123"/>
        <v>1876.1899999999998</v>
      </c>
      <c r="I218" s="227">
        <f t="shared" si="123"/>
        <v>1715.8690000000001</v>
      </c>
      <c r="J218" s="151">
        <f>SUM(H218-D218)</f>
        <v>176.58899999999994</v>
      </c>
      <c r="K218" s="80">
        <f>SUM(H218-F218)</f>
        <v>223.49</v>
      </c>
      <c r="L218" s="152">
        <f>SUM(I218-E218)</f>
        <v>115.36900000000014</v>
      </c>
      <c r="M218" s="79">
        <f>SUM(I218-G218)</f>
        <v>160.06900000000019</v>
      </c>
      <c r="N218" s="80">
        <f>SUM(H218/D218*100-100)</f>
        <v>10.390026835710259</v>
      </c>
      <c r="O218" s="79">
        <f>SUM(H218/F218*100-100)</f>
        <v>13.522720396926232</v>
      </c>
      <c r="P218" s="81">
        <f>SUM(I218/E218*100-100)</f>
        <v>7.2083099031552678</v>
      </c>
      <c r="Q218" s="79">
        <f>SUM(I218/G218*100-100)</f>
        <v>10.288533230492362</v>
      </c>
    </row>
    <row r="219" spans="1:17">
      <c r="A219" s="122"/>
      <c r="B219" s="112" t="s">
        <v>117</v>
      </c>
      <c r="C219" s="36"/>
      <c r="D219" s="85"/>
      <c r="E219" s="86"/>
      <c r="F219" s="85"/>
      <c r="G219" s="86"/>
      <c r="H219" s="87"/>
      <c r="I219" s="158"/>
      <c r="J219" s="151"/>
      <c r="K219" s="80"/>
      <c r="L219" s="152"/>
      <c r="M219" s="79"/>
      <c r="N219" s="80"/>
      <c r="O219" s="79"/>
      <c r="P219" s="81"/>
      <c r="Q219" s="79"/>
    </row>
    <row r="220" spans="1:17" ht="25.5">
      <c r="A220" s="126" t="s">
        <v>324</v>
      </c>
      <c r="B220" s="228" t="s">
        <v>291</v>
      </c>
      <c r="C220" s="89" t="s">
        <v>33</v>
      </c>
      <c r="D220" s="90">
        <f>SUM(D221:D225)</f>
        <v>1699.6009999999999</v>
      </c>
      <c r="E220" s="206">
        <f>SUM(E221:E225)</f>
        <v>1600.5</v>
      </c>
      <c r="F220" s="90">
        <f>SUM(F221:F225)</f>
        <v>1652.6999999999998</v>
      </c>
      <c r="G220" s="206">
        <f>SUM(G221:G225)</f>
        <v>1555.8</v>
      </c>
      <c r="H220" s="92">
        <f>SUM(H221:H226)</f>
        <v>1876.1899999999998</v>
      </c>
      <c r="I220" s="92">
        <f>SUM(I221:I226)</f>
        <v>1715.8690000000001</v>
      </c>
      <c r="J220" s="151">
        <f>SUM(H220-D220)</f>
        <v>176.58899999999994</v>
      </c>
      <c r="K220" s="80">
        <f>SUM(H220-F220)</f>
        <v>223.49</v>
      </c>
      <c r="L220" s="152">
        <f>SUM(I220-E220)</f>
        <v>115.36900000000014</v>
      </c>
      <c r="M220" s="79">
        <f>SUM(I220-G220)</f>
        <v>160.06900000000019</v>
      </c>
      <c r="N220" s="80">
        <f>SUM(H220/D220*100-100)</f>
        <v>10.390026835710259</v>
      </c>
      <c r="O220" s="79">
        <f>SUM(H220/F220*100-100)</f>
        <v>13.522720396926232</v>
      </c>
      <c r="P220" s="81">
        <f>SUM(I220/E220*100-100)</f>
        <v>7.2083099031552678</v>
      </c>
      <c r="Q220" s="79">
        <f>SUM(I220/G220*100-100)</f>
        <v>10.288533230492362</v>
      </c>
    </row>
    <row r="221" spans="1:17">
      <c r="A221" s="122" t="s">
        <v>325</v>
      </c>
      <c r="B221" s="125" t="s">
        <v>122</v>
      </c>
      <c r="C221" s="89"/>
      <c r="D221" s="216">
        <v>902.1</v>
      </c>
      <c r="E221" s="86">
        <v>826.1</v>
      </c>
      <c r="F221" s="85">
        <v>827.49</v>
      </c>
      <c r="G221" s="86">
        <v>754.09</v>
      </c>
      <c r="H221" s="217">
        <f>927.1+18+16+20</f>
        <v>981.1</v>
      </c>
      <c r="I221" s="158">
        <v>844</v>
      </c>
      <c r="J221" s="151">
        <f>SUM(H221-D221)</f>
        <v>79</v>
      </c>
      <c r="K221" s="80">
        <f t="shared" ref="K221:K286" si="124">SUM(H221-F221)</f>
        <v>153.61000000000001</v>
      </c>
      <c r="L221" s="152">
        <f t="shared" si="90"/>
        <v>17.899999999999977</v>
      </c>
      <c r="M221" s="79">
        <f t="shared" si="91"/>
        <v>89.909999999999968</v>
      </c>
      <c r="N221" s="80">
        <f t="shared" si="86"/>
        <v>8.7573439751690501</v>
      </c>
      <c r="O221" s="79">
        <f t="shared" si="87"/>
        <v>18.563366324668578</v>
      </c>
      <c r="P221" s="81">
        <f t="shared" si="88"/>
        <v>2.1668078925069665</v>
      </c>
      <c r="Q221" s="79">
        <f t="shared" si="89"/>
        <v>11.922980015647994</v>
      </c>
    </row>
    <row r="222" spans="1:17">
      <c r="A222" s="122" t="s">
        <v>326</v>
      </c>
      <c r="B222" s="125" t="s">
        <v>306</v>
      </c>
      <c r="C222" s="218"/>
      <c r="D222" s="85">
        <v>642.29999999999995</v>
      </c>
      <c r="E222" s="86">
        <f>59.9+567.2</f>
        <v>627.1</v>
      </c>
      <c r="F222" s="85">
        <v>642.29999999999995</v>
      </c>
      <c r="G222" s="86">
        <v>627.1</v>
      </c>
      <c r="H222" s="87">
        <f>655.2+66.8</f>
        <v>722</v>
      </c>
      <c r="I222" s="158">
        <f>641+64.9</f>
        <v>705.9</v>
      </c>
      <c r="J222" s="151">
        <f>SUM(H222-D222)</f>
        <v>79.700000000000045</v>
      </c>
      <c r="K222" s="80">
        <f>SUM(H222-F222)</f>
        <v>79.700000000000045</v>
      </c>
      <c r="L222" s="152">
        <v>0</v>
      </c>
      <c r="M222" s="79">
        <f>SUM(I222-G222)</f>
        <v>78.799999999999955</v>
      </c>
      <c r="N222" s="80">
        <f>SUM(H222/D222*100-100)</f>
        <v>12.408531838704675</v>
      </c>
      <c r="O222" s="79">
        <f>SUM(H222/F222*100-100)</f>
        <v>12.408531838704675</v>
      </c>
      <c r="P222" s="81">
        <v>0</v>
      </c>
      <c r="Q222" s="79">
        <f>SUM(I222/G222*100-100)</f>
        <v>12.565778982618397</v>
      </c>
    </row>
    <row r="223" spans="1:17">
      <c r="A223" s="122" t="s">
        <v>327</v>
      </c>
      <c r="B223" s="125" t="s">
        <v>128</v>
      </c>
      <c r="C223" s="256"/>
      <c r="D223" s="85">
        <v>76.099999999999994</v>
      </c>
      <c r="E223" s="86">
        <v>70.7</v>
      </c>
      <c r="F223" s="85">
        <v>88.3</v>
      </c>
      <c r="G223" s="86">
        <v>82.7</v>
      </c>
      <c r="H223" s="87">
        <v>82.6</v>
      </c>
      <c r="I223" s="158">
        <v>77.099999999999994</v>
      </c>
      <c r="J223" s="151">
        <f t="shared" ref="J223:J286" si="125">SUM(H223-D223)</f>
        <v>6.5</v>
      </c>
      <c r="K223" s="80">
        <f t="shared" si="124"/>
        <v>-5.7000000000000028</v>
      </c>
      <c r="L223" s="152">
        <f>SUM(I223-E223)</f>
        <v>6.3999999999999915</v>
      </c>
      <c r="M223" s="79">
        <f t="shared" si="91"/>
        <v>-5.6000000000000085</v>
      </c>
      <c r="N223" s="80">
        <f t="shared" ref="N223:N286" si="126">SUM(H223/D223*100-100)</f>
        <v>8.5413929040735894</v>
      </c>
      <c r="O223" s="79">
        <f t="shared" ref="O223:O286" si="127">SUM(H223/F223*100-100)</f>
        <v>-6.4552661381653564</v>
      </c>
      <c r="P223" s="81">
        <f>SUM(I223/E223*100-100)</f>
        <v>9.052333804809038</v>
      </c>
      <c r="Q223" s="79">
        <f t="shared" ref="Q223:Q285" si="128">SUM(I223/G223*100-100)</f>
        <v>-6.7714631197098072</v>
      </c>
    </row>
    <row r="224" spans="1:17" ht="25.5">
      <c r="A224" s="122" t="s">
        <v>328</v>
      </c>
      <c r="B224" s="209" t="s">
        <v>329</v>
      </c>
      <c r="C224" s="36"/>
      <c r="D224" s="90">
        <v>37.500999999999998</v>
      </c>
      <c r="E224" s="91">
        <v>35.6</v>
      </c>
      <c r="F224" s="90">
        <v>37.5</v>
      </c>
      <c r="G224" s="91">
        <v>35.6</v>
      </c>
      <c r="H224" s="92">
        <v>31.2</v>
      </c>
      <c r="I224" s="159">
        <v>30.45</v>
      </c>
      <c r="J224" s="151">
        <f t="shared" ref="J224:J225" si="129">SUM(H224-D224)</f>
        <v>-6.3009999999999984</v>
      </c>
      <c r="K224" s="80">
        <f t="shared" ref="K224:K225" si="130">SUM(H224-F224)</f>
        <v>-6.3000000000000007</v>
      </c>
      <c r="L224" s="152">
        <f t="shared" ref="L224:L225" si="131">SUM(I224-E224)</f>
        <v>-5.1500000000000021</v>
      </c>
      <c r="M224" s="79">
        <f t="shared" ref="M224:M225" si="132">SUM(I224-G224)</f>
        <v>-5.1500000000000021</v>
      </c>
      <c r="N224" s="80">
        <f t="shared" ref="N224:N225" si="133">SUM(H224/D224*100-100)</f>
        <v>-16.802218607503789</v>
      </c>
      <c r="O224" s="79">
        <f t="shared" ref="O224:O225" si="134">SUM(H224/F224*100-100)</f>
        <v>-16.799999999999997</v>
      </c>
      <c r="P224" s="81">
        <f t="shared" ref="P224:P225" si="135">SUM(I224/E224*100-100)</f>
        <v>-14.466292134831477</v>
      </c>
      <c r="Q224" s="79">
        <f t="shared" ref="Q224:Q225" si="136">SUM(I224/G224*100-100)</f>
        <v>-14.466292134831477</v>
      </c>
    </row>
    <row r="225" spans="1:17" ht="38.25">
      <c r="A225" s="126" t="s">
        <v>330</v>
      </c>
      <c r="B225" s="232" t="s">
        <v>318</v>
      </c>
      <c r="C225" s="36"/>
      <c r="D225" s="102">
        <v>41.6</v>
      </c>
      <c r="E225" s="102">
        <v>41</v>
      </c>
      <c r="F225" s="102">
        <v>57.11</v>
      </c>
      <c r="G225" s="102">
        <v>56.31</v>
      </c>
      <c r="H225" s="103">
        <v>40.299999999999997</v>
      </c>
      <c r="I225" s="103">
        <v>39.700000000000003</v>
      </c>
      <c r="J225" s="166">
        <f t="shared" si="129"/>
        <v>-1.3000000000000043</v>
      </c>
      <c r="K225" s="167">
        <f t="shared" si="130"/>
        <v>-16.810000000000002</v>
      </c>
      <c r="L225" s="152">
        <f t="shared" si="131"/>
        <v>-1.2999999999999972</v>
      </c>
      <c r="M225" s="167">
        <f t="shared" si="132"/>
        <v>-16.61</v>
      </c>
      <c r="N225" s="167">
        <f t="shared" si="133"/>
        <v>-3.1250000000000142</v>
      </c>
      <c r="O225" s="167">
        <f t="shared" si="134"/>
        <v>-29.434424794256699</v>
      </c>
      <c r="P225" s="168">
        <f t="shared" si="135"/>
        <v>-3.17073170731706</v>
      </c>
      <c r="Q225" s="167">
        <f t="shared" si="136"/>
        <v>-29.497424968922033</v>
      </c>
    </row>
    <row r="226" spans="1:17" ht="25.5" customHeight="1">
      <c r="A226" s="126"/>
      <c r="B226" s="232" t="s">
        <v>320</v>
      </c>
      <c r="C226" s="229"/>
      <c r="D226" s="130"/>
      <c r="E226" s="131"/>
      <c r="F226" s="130"/>
      <c r="G226" s="131"/>
      <c r="H226" s="132">
        <v>18.989999999999998</v>
      </c>
      <c r="I226" s="182">
        <v>18.719000000000001</v>
      </c>
      <c r="J226" s="153"/>
      <c r="K226" s="137"/>
      <c r="L226" s="154"/>
      <c r="M226" s="136"/>
      <c r="N226" s="137"/>
      <c r="O226" s="136"/>
      <c r="P226" s="138"/>
      <c r="Q226" s="136"/>
    </row>
    <row r="227" spans="1:17">
      <c r="A227" s="139" t="s">
        <v>71</v>
      </c>
      <c r="B227" s="140" t="s">
        <v>331</v>
      </c>
      <c r="C227" s="37"/>
      <c r="D227" s="72">
        <f t="shared" ref="D227:I227" si="137">SUM(D229)</f>
        <v>1208</v>
      </c>
      <c r="E227" s="121">
        <f t="shared" si="137"/>
        <v>909.5</v>
      </c>
      <c r="F227" s="123">
        <f t="shared" si="137"/>
        <v>1160.6760000000002</v>
      </c>
      <c r="G227" s="142">
        <f t="shared" si="137"/>
        <v>898.11800000000005</v>
      </c>
      <c r="H227" s="75">
        <f t="shared" si="137"/>
        <v>1581.778</v>
      </c>
      <c r="I227" s="177">
        <f t="shared" si="137"/>
        <v>1195.0780000000002</v>
      </c>
      <c r="J227" s="151">
        <f>SUM(H227-D227)</f>
        <v>373.77800000000002</v>
      </c>
      <c r="K227" s="80">
        <f>SUM(H227-F227)</f>
        <v>421.10199999999986</v>
      </c>
      <c r="L227" s="152">
        <f>SUM(I227-E227)</f>
        <v>285.5780000000002</v>
      </c>
      <c r="M227" s="79">
        <f>SUM(I227-G227)</f>
        <v>296.96000000000015</v>
      </c>
      <c r="N227" s="80">
        <f>SUM(H227/D227*100-100)</f>
        <v>30.941887417218538</v>
      </c>
      <c r="O227" s="79">
        <f>SUM(H227/F227*100-100)</f>
        <v>36.280753629781259</v>
      </c>
      <c r="P227" s="81">
        <f>SUM(I227/E227*100-100)</f>
        <v>31.3994502473887</v>
      </c>
      <c r="Q227" s="79">
        <f>SUM(I227/G227*100-100)</f>
        <v>33.064697511908264</v>
      </c>
    </row>
    <row r="228" spans="1:17">
      <c r="A228" s="122"/>
      <c r="B228" s="112" t="s">
        <v>117</v>
      </c>
      <c r="C228" s="36"/>
      <c r="D228" s="85"/>
      <c r="E228" s="86"/>
      <c r="F228" s="85"/>
      <c r="G228" s="86"/>
      <c r="H228" s="87"/>
      <c r="I228" s="158"/>
      <c r="J228" s="151"/>
      <c r="K228" s="80"/>
      <c r="L228" s="152"/>
      <c r="M228" s="79"/>
      <c r="N228" s="80"/>
      <c r="O228" s="79"/>
      <c r="P228" s="81"/>
      <c r="Q228" s="79"/>
    </row>
    <row r="229" spans="1:17" ht="25.5">
      <c r="A229" s="126" t="s">
        <v>332</v>
      </c>
      <c r="B229" s="228" t="s">
        <v>291</v>
      </c>
      <c r="C229" s="89" t="s">
        <v>33</v>
      </c>
      <c r="D229" s="90">
        <f t="shared" ref="D229:I229" si="138">SUM(D230:D234)</f>
        <v>1208</v>
      </c>
      <c r="E229" s="91">
        <f t="shared" si="138"/>
        <v>909.5</v>
      </c>
      <c r="F229" s="90">
        <f t="shared" si="138"/>
        <v>1160.6760000000002</v>
      </c>
      <c r="G229" s="91">
        <f t="shared" si="138"/>
        <v>898.11800000000005</v>
      </c>
      <c r="H229" s="92">
        <f t="shared" si="138"/>
        <v>1581.778</v>
      </c>
      <c r="I229" s="159">
        <f t="shared" si="138"/>
        <v>1195.0780000000002</v>
      </c>
      <c r="J229" s="151">
        <f>SUM(H229-D229)</f>
        <v>373.77800000000002</v>
      </c>
      <c r="K229" s="80">
        <f>SUM(H229-F229)</f>
        <v>421.10199999999986</v>
      </c>
      <c r="L229" s="152">
        <f>SUM(I229-E229)</f>
        <v>285.5780000000002</v>
      </c>
      <c r="M229" s="79">
        <f>SUM(I229-G229)</f>
        <v>296.96000000000015</v>
      </c>
      <c r="N229" s="80">
        <f>SUM(H229/D229*100-100)</f>
        <v>30.941887417218538</v>
      </c>
      <c r="O229" s="79">
        <f>SUM(H229/F229*100-100)</f>
        <v>36.280753629781259</v>
      </c>
      <c r="P229" s="81">
        <f>SUM(I229/E229*100-100)</f>
        <v>31.3994502473887</v>
      </c>
      <c r="Q229" s="79">
        <f>SUM(I229/G229*100-100)</f>
        <v>33.064697511908264</v>
      </c>
    </row>
    <row r="230" spans="1:17">
      <c r="A230" s="122" t="s">
        <v>333</v>
      </c>
      <c r="B230" s="125" t="s">
        <v>122</v>
      </c>
      <c r="C230" s="89"/>
      <c r="D230" s="85">
        <f>1063.6+8.3+45.5</f>
        <v>1117.3999999999999</v>
      </c>
      <c r="E230" s="86">
        <f>848.3-6.2</f>
        <v>842.09999999999991</v>
      </c>
      <c r="F230" s="85">
        <v>1037.6890000000001</v>
      </c>
      <c r="G230" s="86">
        <v>798.78899999999999</v>
      </c>
      <c r="H230" s="217">
        <f>1346.3+57.1+46.5</f>
        <v>1449.8999999999999</v>
      </c>
      <c r="I230" s="158">
        <v>1075.7</v>
      </c>
      <c r="J230" s="151">
        <f t="shared" si="125"/>
        <v>332.5</v>
      </c>
      <c r="K230" s="80">
        <f t="shared" si="124"/>
        <v>412.21099999999979</v>
      </c>
      <c r="L230" s="152">
        <f t="shared" ref="L230:L285" si="139">SUM(I230-E230)</f>
        <v>233.60000000000014</v>
      </c>
      <c r="M230" s="79">
        <f t="shared" ref="M230:M286" si="140">SUM(I230-G230)</f>
        <v>276.91100000000006</v>
      </c>
      <c r="N230" s="80">
        <f t="shared" si="126"/>
        <v>29.756577769822798</v>
      </c>
      <c r="O230" s="79">
        <f t="shared" si="127"/>
        <v>39.723944264611049</v>
      </c>
      <c r="P230" s="81">
        <f t="shared" ref="P230:P285" si="141">SUM(I230/E230*100-100)</f>
        <v>27.740173376083604</v>
      </c>
      <c r="Q230" s="79">
        <f t="shared" si="128"/>
        <v>34.666351189112532</v>
      </c>
    </row>
    <row r="231" spans="1:17">
      <c r="A231" s="122" t="s">
        <v>334</v>
      </c>
      <c r="B231" s="125" t="s">
        <v>128</v>
      </c>
      <c r="C231" s="36"/>
      <c r="D231" s="86">
        <v>52.5</v>
      </c>
      <c r="E231" s="230">
        <v>29.7</v>
      </c>
      <c r="F231" s="86">
        <v>52.5</v>
      </c>
      <c r="G231" s="230">
        <v>29.7</v>
      </c>
      <c r="H231" s="158">
        <v>60</v>
      </c>
      <c r="I231" s="231">
        <v>48.2</v>
      </c>
      <c r="J231" s="151">
        <f t="shared" si="125"/>
        <v>7.5</v>
      </c>
      <c r="K231" s="80">
        <f t="shared" si="124"/>
        <v>7.5</v>
      </c>
      <c r="L231" s="152">
        <f t="shared" si="139"/>
        <v>18.500000000000004</v>
      </c>
      <c r="M231" s="79">
        <f t="shared" si="140"/>
        <v>18.500000000000004</v>
      </c>
      <c r="N231" s="80">
        <f t="shared" si="126"/>
        <v>14.285714285714278</v>
      </c>
      <c r="O231" s="79">
        <f t="shared" si="127"/>
        <v>14.285714285714278</v>
      </c>
      <c r="P231" s="81">
        <f t="shared" si="141"/>
        <v>62.289562289562298</v>
      </c>
      <c r="Q231" s="79">
        <f t="shared" si="128"/>
        <v>62.289562289562298</v>
      </c>
    </row>
    <row r="232" spans="1:17" ht="34.5" customHeight="1">
      <c r="A232" s="126" t="s">
        <v>335</v>
      </c>
      <c r="B232" s="232" t="s">
        <v>318</v>
      </c>
      <c r="C232" s="36"/>
      <c r="D232" s="86">
        <v>31.9</v>
      </c>
      <c r="E232" s="230">
        <v>31.5</v>
      </c>
      <c r="F232" s="91">
        <v>43.911000000000001</v>
      </c>
      <c r="G232" s="178">
        <v>43.311</v>
      </c>
      <c r="H232" s="158">
        <v>42.4</v>
      </c>
      <c r="I232" s="231">
        <v>41.8</v>
      </c>
      <c r="J232" s="151">
        <f t="shared" ref="J232:J233" si="142">SUM(H232-D232)</f>
        <v>10.5</v>
      </c>
      <c r="K232" s="80">
        <f t="shared" ref="K232:K233" si="143">SUM(H232-F232)</f>
        <v>-1.5110000000000028</v>
      </c>
      <c r="L232" s="152">
        <f t="shared" ref="L232:L233" si="144">SUM(I232-E232)</f>
        <v>10.299999999999997</v>
      </c>
      <c r="M232" s="79">
        <f t="shared" ref="M232:M233" si="145">SUM(I232-G232)</f>
        <v>-1.5110000000000028</v>
      </c>
      <c r="N232" s="80">
        <f t="shared" ref="N232" si="146">SUM(H232/D232*100-100)</f>
        <v>32.915360501567392</v>
      </c>
      <c r="O232" s="79">
        <f t="shared" ref="O232:O233" si="147">SUM(H232/F232*100-100)</f>
        <v>-3.4410512172348717</v>
      </c>
      <c r="P232" s="81">
        <f t="shared" ref="P232" si="148">SUM(I232/E232*100-100)</f>
        <v>32.698412698412682</v>
      </c>
      <c r="Q232" s="79">
        <f t="shared" ref="Q232:Q233" si="149">SUM(I232/G232*100-100)</f>
        <v>-3.4887211101106033</v>
      </c>
    </row>
    <row r="233" spans="1:17" ht="25.5" customHeight="1">
      <c r="A233" s="126" t="s">
        <v>336</v>
      </c>
      <c r="B233" s="232" t="s">
        <v>320</v>
      </c>
      <c r="C233" s="36"/>
      <c r="D233" s="86"/>
      <c r="E233" s="230"/>
      <c r="F233" s="91">
        <v>17.776</v>
      </c>
      <c r="G233" s="178">
        <v>17.518000000000001</v>
      </c>
      <c r="H233" s="158">
        <v>20.678000000000001</v>
      </c>
      <c r="I233" s="231">
        <v>20.678000000000001</v>
      </c>
      <c r="J233" s="151">
        <f t="shared" si="142"/>
        <v>20.678000000000001</v>
      </c>
      <c r="K233" s="80">
        <f t="shared" si="143"/>
        <v>2.902000000000001</v>
      </c>
      <c r="L233" s="152">
        <f t="shared" si="144"/>
        <v>20.678000000000001</v>
      </c>
      <c r="M233" s="79">
        <f t="shared" si="145"/>
        <v>3.16</v>
      </c>
      <c r="N233" s="80">
        <v>0</v>
      </c>
      <c r="O233" s="79">
        <f t="shared" si="147"/>
        <v>16.325382538253848</v>
      </c>
      <c r="P233" s="81">
        <v>0</v>
      </c>
      <c r="Q233" s="79">
        <f t="shared" si="149"/>
        <v>18.038588880009129</v>
      </c>
    </row>
    <row r="234" spans="1:17" ht="23.25" customHeight="1">
      <c r="A234" s="233" t="s">
        <v>337</v>
      </c>
      <c r="B234" s="234" t="s">
        <v>322</v>
      </c>
      <c r="C234" s="235"/>
      <c r="D234" s="236">
        <v>6.2</v>
      </c>
      <c r="E234" s="237">
        <v>6.2</v>
      </c>
      <c r="F234" s="236">
        <v>8.8000000000000007</v>
      </c>
      <c r="G234" s="237">
        <v>8.8000000000000007</v>
      </c>
      <c r="H234" s="238">
        <v>8.8000000000000007</v>
      </c>
      <c r="I234" s="239">
        <v>8.6999999999999993</v>
      </c>
      <c r="J234" s="153">
        <v>0</v>
      </c>
      <c r="K234" s="137">
        <f>SUM(H234-F234)</f>
        <v>0</v>
      </c>
      <c r="L234" s="154">
        <f>SUM(I234-E234)</f>
        <v>2.4999999999999991</v>
      </c>
      <c r="M234" s="136">
        <f>SUM(I234-G234)</f>
        <v>-0.10000000000000142</v>
      </c>
      <c r="N234" s="137">
        <v>0</v>
      </c>
      <c r="O234" s="136">
        <f>SUM(H234/F234*100-100)</f>
        <v>0</v>
      </c>
      <c r="P234" s="138">
        <v>0</v>
      </c>
      <c r="Q234" s="136">
        <f>SUM(I234/G234*100-100)</f>
        <v>-1.1363636363636545</v>
      </c>
    </row>
    <row r="235" spans="1:17">
      <c r="A235" s="155" t="s">
        <v>73</v>
      </c>
      <c r="B235" s="471" t="s">
        <v>94</v>
      </c>
      <c r="C235" s="456"/>
      <c r="D235" s="123">
        <f t="shared" ref="D235:I235" si="150">SUM(D237)</f>
        <v>1922.3</v>
      </c>
      <c r="E235" s="142">
        <f t="shared" si="150"/>
        <v>1395.2</v>
      </c>
      <c r="F235" s="123">
        <f t="shared" si="150"/>
        <v>2170.8999999999996</v>
      </c>
      <c r="G235" s="142">
        <f t="shared" si="150"/>
        <v>1479.2</v>
      </c>
      <c r="H235" s="75">
        <f t="shared" si="150"/>
        <v>2242.6</v>
      </c>
      <c r="I235" s="177">
        <f t="shared" si="150"/>
        <v>1441.1</v>
      </c>
      <c r="J235" s="151">
        <f t="shared" si="125"/>
        <v>320.29999999999995</v>
      </c>
      <c r="K235" s="80">
        <f t="shared" si="124"/>
        <v>71.700000000000273</v>
      </c>
      <c r="L235" s="152">
        <f t="shared" si="139"/>
        <v>45.899999999999864</v>
      </c>
      <c r="M235" s="79">
        <f t="shared" si="140"/>
        <v>-38.100000000000136</v>
      </c>
      <c r="N235" s="80">
        <f t="shared" si="126"/>
        <v>16.662331581959108</v>
      </c>
      <c r="O235" s="79">
        <f t="shared" si="127"/>
        <v>3.3027776498226729</v>
      </c>
      <c r="P235" s="81">
        <f t="shared" si="141"/>
        <v>3.2898509174311954</v>
      </c>
      <c r="Q235" s="79">
        <f t="shared" si="128"/>
        <v>-2.5757166035695178</v>
      </c>
    </row>
    <row r="236" spans="1:17">
      <c r="A236" s="122"/>
      <c r="B236" s="112" t="s">
        <v>117</v>
      </c>
      <c r="C236" s="218"/>
      <c r="D236" s="85"/>
      <c r="E236" s="86"/>
      <c r="F236" s="85"/>
      <c r="G236" s="86"/>
      <c r="H236" s="87"/>
      <c r="I236" s="158"/>
      <c r="J236" s="151"/>
      <c r="K236" s="80"/>
      <c r="L236" s="152"/>
      <c r="M236" s="79"/>
      <c r="N236" s="80"/>
      <c r="O236" s="79"/>
      <c r="P236" s="81"/>
      <c r="Q236" s="79"/>
    </row>
    <row r="237" spans="1:17" ht="25.5">
      <c r="A237" s="126" t="s">
        <v>338</v>
      </c>
      <c r="B237" s="228" t="s">
        <v>291</v>
      </c>
      <c r="C237" s="218" t="s">
        <v>33</v>
      </c>
      <c r="D237" s="90">
        <f>SUM(D238:D240)</f>
        <v>1922.3</v>
      </c>
      <c r="E237" s="190">
        <f>SUM(E238:E240)</f>
        <v>1395.2</v>
      </c>
      <c r="F237" s="90">
        <f>SUM(F238:F240)</f>
        <v>2170.8999999999996</v>
      </c>
      <c r="G237" s="190">
        <f>SUM(G238:G240)</f>
        <v>1479.2</v>
      </c>
      <c r="H237" s="92">
        <f>SUM(H238:H241)</f>
        <v>2242.6</v>
      </c>
      <c r="I237" s="191">
        <f>SUM(I238:I240)</f>
        <v>1441.1</v>
      </c>
      <c r="J237" s="151">
        <f t="shared" si="125"/>
        <v>320.29999999999995</v>
      </c>
      <c r="K237" s="80">
        <f t="shared" si="124"/>
        <v>71.700000000000273</v>
      </c>
      <c r="L237" s="152">
        <f t="shared" si="139"/>
        <v>45.899999999999864</v>
      </c>
      <c r="M237" s="79">
        <f t="shared" si="140"/>
        <v>-38.100000000000136</v>
      </c>
      <c r="N237" s="80">
        <f t="shared" si="126"/>
        <v>16.662331581959108</v>
      </c>
      <c r="O237" s="79">
        <f t="shared" si="127"/>
        <v>3.3027776498226729</v>
      </c>
      <c r="P237" s="81">
        <f t="shared" si="141"/>
        <v>3.2898509174311954</v>
      </c>
      <c r="Q237" s="79">
        <f t="shared" si="128"/>
        <v>-2.5757166035695178</v>
      </c>
    </row>
    <row r="238" spans="1:17">
      <c r="A238" s="126" t="s">
        <v>339</v>
      </c>
      <c r="B238" s="125" t="s">
        <v>122</v>
      </c>
      <c r="C238" s="218"/>
      <c r="D238" s="240">
        <f>146.5+40</f>
        <v>186.5</v>
      </c>
      <c r="E238" s="91"/>
      <c r="F238" s="90">
        <v>146.5</v>
      </c>
      <c r="G238" s="91"/>
      <c r="H238" s="241">
        <f>19.4+40+30</f>
        <v>89.4</v>
      </c>
      <c r="I238" s="159"/>
      <c r="J238" s="151">
        <f t="shared" si="125"/>
        <v>-97.1</v>
      </c>
      <c r="K238" s="80">
        <f t="shared" si="124"/>
        <v>-57.099999999999994</v>
      </c>
      <c r="L238" s="152"/>
      <c r="M238" s="79"/>
      <c r="N238" s="80">
        <f t="shared" si="126"/>
        <v>-52.064343163538872</v>
      </c>
      <c r="O238" s="79">
        <f t="shared" si="127"/>
        <v>-38.976109215017061</v>
      </c>
      <c r="P238" s="81"/>
      <c r="Q238" s="79"/>
    </row>
    <row r="239" spans="1:17">
      <c r="A239" s="82" t="s">
        <v>340</v>
      </c>
      <c r="B239" s="127" t="s">
        <v>341</v>
      </c>
      <c r="C239" s="218"/>
      <c r="D239" s="85">
        <v>367.8</v>
      </c>
      <c r="E239" s="86">
        <v>333.7</v>
      </c>
      <c r="F239" s="85">
        <v>367.8</v>
      </c>
      <c r="G239" s="86">
        <v>333.7</v>
      </c>
      <c r="H239" s="87">
        <v>360.2</v>
      </c>
      <c r="I239" s="158">
        <v>329.3</v>
      </c>
      <c r="J239" s="151">
        <f t="shared" si="125"/>
        <v>-7.6000000000000227</v>
      </c>
      <c r="K239" s="80">
        <f t="shared" si="124"/>
        <v>-7.6000000000000227</v>
      </c>
      <c r="L239" s="152">
        <f t="shared" si="139"/>
        <v>-4.3999999999999773</v>
      </c>
      <c r="M239" s="79">
        <f t="shared" si="140"/>
        <v>-4.3999999999999773</v>
      </c>
      <c r="N239" s="80">
        <f t="shared" si="126"/>
        <v>-2.066340402392612</v>
      </c>
      <c r="O239" s="79">
        <f t="shared" si="127"/>
        <v>-2.066340402392612</v>
      </c>
      <c r="P239" s="81">
        <f t="shared" si="141"/>
        <v>-1.3185495954450062</v>
      </c>
      <c r="Q239" s="79">
        <f t="shared" si="128"/>
        <v>-1.3185495954450062</v>
      </c>
    </row>
    <row r="240" spans="1:17">
      <c r="A240" s="36" t="s">
        <v>342</v>
      </c>
      <c r="B240" s="125" t="s">
        <v>128</v>
      </c>
      <c r="C240" s="144"/>
      <c r="D240" s="316">
        <v>1368</v>
      </c>
      <c r="E240" s="96">
        <v>1061.5</v>
      </c>
      <c r="F240" s="96">
        <v>1656.6</v>
      </c>
      <c r="G240" s="96">
        <v>1145.5</v>
      </c>
      <c r="H240" s="242">
        <v>1623</v>
      </c>
      <c r="I240" s="98">
        <v>1111.8</v>
      </c>
      <c r="J240" s="170">
        <f t="shared" si="125"/>
        <v>255</v>
      </c>
      <c r="K240" s="187">
        <f t="shared" si="124"/>
        <v>-33.599999999999909</v>
      </c>
      <c r="L240" s="219">
        <f t="shared" si="139"/>
        <v>50.299999999999955</v>
      </c>
      <c r="M240" s="187">
        <f t="shared" si="140"/>
        <v>-33.700000000000045</v>
      </c>
      <c r="N240" s="187">
        <f t="shared" si="126"/>
        <v>18.640350877192986</v>
      </c>
      <c r="O240" s="187">
        <f t="shared" si="127"/>
        <v>-2.0282506338283213</v>
      </c>
      <c r="P240" s="220">
        <f t="shared" si="141"/>
        <v>4.7385774846914614</v>
      </c>
      <c r="Q240" s="187">
        <f t="shared" si="128"/>
        <v>-2.9419467481449146</v>
      </c>
    </row>
    <row r="241" spans="1:17" ht="38.25">
      <c r="A241" s="243"/>
      <c r="B241" s="197" t="s">
        <v>343</v>
      </c>
      <c r="C241" s="244"/>
      <c r="D241" s="245"/>
      <c r="E241" s="131"/>
      <c r="F241" s="130"/>
      <c r="G241" s="131"/>
      <c r="H241" s="246">
        <v>170</v>
      </c>
      <c r="I241" s="182"/>
      <c r="J241" s="247">
        <f>SUM(H241-D241)</f>
        <v>170</v>
      </c>
      <c r="K241" s="248">
        <f>SUM(H241-F241)</f>
        <v>170</v>
      </c>
      <c r="L241" s="249">
        <f>SUM(I241-E241)</f>
        <v>0</v>
      </c>
      <c r="M241" s="248">
        <f>SUM(I241-G241)</f>
        <v>0</v>
      </c>
      <c r="N241" s="248"/>
      <c r="O241" s="248"/>
      <c r="P241" s="250"/>
      <c r="Q241" s="248"/>
    </row>
    <row r="242" spans="1:17" s="37" customFormat="1">
      <c r="A242" s="155" t="s">
        <v>75</v>
      </c>
      <c r="B242" s="156" t="s">
        <v>344</v>
      </c>
      <c r="D242" s="123">
        <f>SUM(D244+D248)</f>
        <v>1607.2719999999999</v>
      </c>
      <c r="E242" s="142">
        <f>SUM(E244)</f>
        <v>1321.7</v>
      </c>
      <c r="F242" s="123">
        <f>SUM(F244+F248)</f>
        <v>1614.4</v>
      </c>
      <c r="G242" s="142">
        <f>SUM(G244)</f>
        <v>1301.4000000000001</v>
      </c>
      <c r="H242" s="75">
        <f>SUM(H244+H248)</f>
        <v>1828.992</v>
      </c>
      <c r="I242" s="177">
        <f>SUM(I244)</f>
        <v>1432.8</v>
      </c>
      <c r="J242" s="151">
        <f>SUM(H242-D242)</f>
        <v>221.72000000000003</v>
      </c>
      <c r="K242" s="80">
        <f>SUM(H242-F242)</f>
        <v>214.59199999999987</v>
      </c>
      <c r="L242" s="152">
        <f>SUM(I242-E242)</f>
        <v>111.09999999999991</v>
      </c>
      <c r="M242" s="79">
        <f>SUM(I242-G242)</f>
        <v>131.39999999999986</v>
      </c>
      <c r="N242" s="80">
        <f>SUM(H242/D242*100-100)</f>
        <v>13.794802622082642</v>
      </c>
      <c r="O242" s="79">
        <f>SUM(H242/F242*100-100)</f>
        <v>13.292368681863238</v>
      </c>
      <c r="P242" s="81">
        <f>SUM(I242/E242*100-100)</f>
        <v>8.4058409623969226</v>
      </c>
      <c r="Q242" s="79">
        <f>SUM(I242/G242*100-100)</f>
        <v>10.096818810511749</v>
      </c>
    </row>
    <row r="243" spans="1:17">
      <c r="A243" s="122"/>
      <c r="B243" s="112" t="s">
        <v>117</v>
      </c>
      <c r="C243" s="36"/>
      <c r="D243" s="85"/>
      <c r="E243" s="86"/>
      <c r="F243" s="85"/>
      <c r="G243" s="86"/>
      <c r="H243" s="87"/>
      <c r="I243" s="158"/>
      <c r="J243" s="151"/>
      <c r="K243" s="80"/>
      <c r="L243" s="152"/>
      <c r="M243" s="79"/>
      <c r="N243" s="80"/>
      <c r="O243" s="79"/>
      <c r="P243" s="81"/>
      <c r="Q243" s="79"/>
    </row>
    <row r="244" spans="1:17" ht="25.5">
      <c r="A244" s="126" t="s">
        <v>345</v>
      </c>
      <c r="B244" s="181" t="s">
        <v>346</v>
      </c>
      <c r="C244" s="89" t="s">
        <v>178</v>
      </c>
      <c r="D244" s="90">
        <f t="shared" ref="D244:I244" si="151">SUM(D245:D247)</f>
        <v>1592.2719999999999</v>
      </c>
      <c r="E244" s="91">
        <f t="shared" si="151"/>
        <v>1321.7</v>
      </c>
      <c r="F244" s="90">
        <f t="shared" si="151"/>
        <v>1599.4</v>
      </c>
      <c r="G244" s="91">
        <f t="shared" si="151"/>
        <v>1301.4000000000001</v>
      </c>
      <c r="H244" s="92">
        <f t="shared" si="151"/>
        <v>1798.992</v>
      </c>
      <c r="I244" s="159">
        <f t="shared" si="151"/>
        <v>1432.8</v>
      </c>
      <c r="J244" s="151">
        <f t="shared" ref="J244:J249" si="152">SUM(H244-D244)</f>
        <v>206.72000000000003</v>
      </c>
      <c r="K244" s="80">
        <f>SUM(H244-F244)</f>
        <v>199.59199999999987</v>
      </c>
      <c r="L244" s="152">
        <f>SUM(I244-E244)</f>
        <v>111.09999999999991</v>
      </c>
      <c r="M244" s="79">
        <f>SUM(I244-G244)</f>
        <v>131.39999999999986</v>
      </c>
      <c r="N244" s="80">
        <f>SUM(H244/D244*100-100)</f>
        <v>12.982706472261029</v>
      </c>
      <c r="O244" s="79">
        <f>SUM(H244/F244*100-100)</f>
        <v>12.479179692384633</v>
      </c>
      <c r="P244" s="81">
        <f>SUM(I244/E244*100-100)</f>
        <v>8.4058409623969226</v>
      </c>
      <c r="Q244" s="79">
        <f>SUM(I244/G244*100-100)</f>
        <v>10.096818810511749</v>
      </c>
    </row>
    <row r="245" spans="1:17" ht="12.75" customHeight="1">
      <c r="A245" s="122" t="s">
        <v>347</v>
      </c>
      <c r="B245" s="125" t="s">
        <v>122</v>
      </c>
      <c r="C245" s="89"/>
      <c r="D245" s="85">
        <v>1500.3</v>
      </c>
      <c r="E245" s="86">
        <v>1321.7</v>
      </c>
      <c r="F245" s="85">
        <v>1500.4</v>
      </c>
      <c r="G245" s="86">
        <v>1301.4000000000001</v>
      </c>
      <c r="H245" s="87">
        <f>1637.2+60</f>
        <v>1697.2</v>
      </c>
      <c r="I245" s="158">
        <v>1432.8</v>
      </c>
      <c r="J245" s="151">
        <f t="shared" si="152"/>
        <v>196.90000000000009</v>
      </c>
      <c r="K245" s="80">
        <f t="shared" si="124"/>
        <v>196.79999999999995</v>
      </c>
      <c r="L245" s="152">
        <f t="shared" si="139"/>
        <v>111.09999999999991</v>
      </c>
      <c r="M245" s="79">
        <f t="shared" si="140"/>
        <v>131.39999999999986</v>
      </c>
      <c r="N245" s="80">
        <f t="shared" si="126"/>
        <v>13.124041858295016</v>
      </c>
      <c r="O245" s="79">
        <f t="shared" si="127"/>
        <v>13.116502266062383</v>
      </c>
      <c r="P245" s="81">
        <f t="shared" si="141"/>
        <v>8.4058409623969226</v>
      </c>
      <c r="Q245" s="79">
        <f t="shared" si="128"/>
        <v>10.096818810511749</v>
      </c>
    </row>
    <row r="246" spans="1:17" ht="24.6" customHeight="1">
      <c r="A246" s="126" t="s">
        <v>348</v>
      </c>
      <c r="B246" s="127" t="s">
        <v>349</v>
      </c>
      <c r="C246" s="89"/>
      <c r="D246" s="85">
        <v>82.971999999999994</v>
      </c>
      <c r="E246" s="86"/>
      <c r="F246" s="85">
        <v>83</v>
      </c>
      <c r="G246" s="86"/>
      <c r="H246" s="87">
        <v>86.792000000000002</v>
      </c>
      <c r="I246" s="158"/>
      <c r="J246" s="151">
        <f t="shared" si="152"/>
        <v>3.8200000000000074</v>
      </c>
      <c r="K246" s="80">
        <f>SUM(H246-F246)</f>
        <v>3.7920000000000016</v>
      </c>
      <c r="L246" s="152"/>
      <c r="M246" s="79">
        <f>SUM(I246-G246)</f>
        <v>0</v>
      </c>
      <c r="N246" s="80"/>
      <c r="O246" s="79">
        <f>SUM(H246/F246*100-100)</f>
        <v>4.5686746987951778</v>
      </c>
      <c r="P246" s="81"/>
      <c r="Q246" s="79"/>
    </row>
    <row r="247" spans="1:17" ht="12.75" customHeight="1">
      <c r="A247" s="122" t="s">
        <v>350</v>
      </c>
      <c r="B247" s="127" t="s">
        <v>128</v>
      </c>
      <c r="C247" s="89"/>
      <c r="D247" s="85">
        <v>9</v>
      </c>
      <c r="E247" s="86"/>
      <c r="F247" s="85">
        <v>16</v>
      </c>
      <c r="G247" s="86"/>
      <c r="H247" s="87">
        <v>15</v>
      </c>
      <c r="I247" s="158"/>
      <c r="J247" s="151">
        <f t="shared" si="152"/>
        <v>6</v>
      </c>
      <c r="K247" s="80">
        <f>SUM(H247-F247)</f>
        <v>-1</v>
      </c>
      <c r="L247" s="152"/>
      <c r="M247" s="79">
        <f>SUM(I247-G247)</f>
        <v>0</v>
      </c>
      <c r="N247" s="80">
        <f t="shared" si="126"/>
        <v>66.666666666666686</v>
      </c>
      <c r="O247" s="79">
        <f>SUM(H247/F247*100-100)</f>
        <v>-6.25</v>
      </c>
      <c r="P247" s="81"/>
      <c r="Q247" s="79"/>
    </row>
    <row r="248" spans="1:17" ht="27" customHeight="1">
      <c r="A248" s="122" t="s">
        <v>351</v>
      </c>
      <c r="B248" s="181" t="s">
        <v>177</v>
      </c>
      <c r="C248" s="89" t="s">
        <v>178</v>
      </c>
      <c r="D248" s="90">
        <f>D249</f>
        <v>15</v>
      </c>
      <c r="E248" s="86"/>
      <c r="F248" s="90">
        <f>F249</f>
        <v>15</v>
      </c>
      <c r="G248" s="86"/>
      <c r="H248" s="92">
        <f>H249</f>
        <v>30</v>
      </c>
      <c r="I248" s="158"/>
      <c r="J248" s="151">
        <f t="shared" si="152"/>
        <v>15</v>
      </c>
      <c r="K248" s="80">
        <f>SUM(H248-F248)</f>
        <v>15</v>
      </c>
      <c r="L248" s="152"/>
      <c r="M248" s="79">
        <f>SUM(I248-G248)</f>
        <v>0</v>
      </c>
      <c r="N248" s="80"/>
      <c r="O248" s="79">
        <f>SUM(H248/F248*100-100)</f>
        <v>100</v>
      </c>
      <c r="P248" s="81"/>
      <c r="Q248" s="79"/>
    </row>
    <row r="249" spans="1:17" ht="12.75" customHeight="1">
      <c r="A249" s="122" t="s">
        <v>352</v>
      </c>
      <c r="B249" s="251" t="s">
        <v>122</v>
      </c>
      <c r="C249" s="89"/>
      <c r="D249" s="85">
        <v>15</v>
      </c>
      <c r="E249" s="86"/>
      <c r="F249" s="85">
        <v>15</v>
      </c>
      <c r="G249" s="86"/>
      <c r="H249" s="87">
        <v>30</v>
      </c>
      <c r="I249" s="158"/>
      <c r="J249" s="153">
        <f t="shared" si="152"/>
        <v>15</v>
      </c>
      <c r="K249" s="137">
        <f>SUM(H249-F249)</f>
        <v>15</v>
      </c>
      <c r="L249" s="154"/>
      <c r="M249" s="136"/>
      <c r="N249" s="137"/>
      <c r="O249" s="136">
        <f>SUM(H249/F249*100-100)</f>
        <v>100</v>
      </c>
      <c r="P249" s="138"/>
      <c r="Q249" s="136"/>
    </row>
    <row r="250" spans="1:17" s="37" customFormat="1">
      <c r="A250" s="139" t="s">
        <v>77</v>
      </c>
      <c r="B250" s="140" t="s">
        <v>76</v>
      </c>
      <c r="C250" s="194"/>
      <c r="D250" s="72">
        <f t="shared" ref="D250:I250" si="153">SUM(D252)</f>
        <v>571.5</v>
      </c>
      <c r="E250" s="73">
        <f t="shared" si="153"/>
        <v>390.29999999999995</v>
      </c>
      <c r="F250" s="72">
        <f t="shared" si="153"/>
        <v>579.6</v>
      </c>
      <c r="G250" s="73">
        <f t="shared" si="153"/>
        <v>387.399</v>
      </c>
      <c r="H250" s="74">
        <f t="shared" si="153"/>
        <v>606.5</v>
      </c>
      <c r="I250" s="215">
        <f t="shared" si="153"/>
        <v>456.59999999999997</v>
      </c>
      <c r="J250" s="151">
        <f t="shared" si="125"/>
        <v>35</v>
      </c>
      <c r="K250" s="80">
        <f t="shared" si="124"/>
        <v>26.899999999999977</v>
      </c>
      <c r="L250" s="152">
        <f t="shared" si="139"/>
        <v>66.300000000000011</v>
      </c>
      <c r="M250" s="79">
        <f t="shared" si="140"/>
        <v>69.200999999999965</v>
      </c>
      <c r="N250" s="80">
        <f t="shared" si="126"/>
        <v>6.1242344706911638</v>
      </c>
      <c r="O250" s="79">
        <f t="shared" si="127"/>
        <v>4.6411318150448579</v>
      </c>
      <c r="P250" s="81">
        <f t="shared" si="141"/>
        <v>16.986933128362807</v>
      </c>
      <c r="Q250" s="79">
        <f t="shared" si="128"/>
        <v>17.862978479552069</v>
      </c>
    </row>
    <row r="251" spans="1:17">
      <c r="A251" s="122"/>
      <c r="B251" s="112" t="s">
        <v>117</v>
      </c>
      <c r="C251" s="36"/>
      <c r="D251" s="85"/>
      <c r="E251" s="86"/>
      <c r="F251" s="85"/>
      <c r="G251" s="86"/>
      <c r="H251" s="87"/>
      <c r="I251" s="158"/>
      <c r="J251" s="151"/>
      <c r="K251" s="80"/>
      <c r="L251" s="152"/>
      <c r="M251" s="79"/>
      <c r="N251" s="80"/>
      <c r="O251" s="79"/>
      <c r="P251" s="81"/>
      <c r="Q251" s="79"/>
    </row>
    <row r="252" spans="1:17" ht="25.5">
      <c r="A252" s="126" t="s">
        <v>353</v>
      </c>
      <c r="B252" s="181" t="s">
        <v>346</v>
      </c>
      <c r="C252" s="89" t="s">
        <v>178</v>
      </c>
      <c r="D252" s="90">
        <f t="shared" ref="D252:I252" si="154">SUM(D253:D256)</f>
        <v>571.5</v>
      </c>
      <c r="E252" s="91">
        <f t="shared" si="154"/>
        <v>390.29999999999995</v>
      </c>
      <c r="F252" s="90">
        <f t="shared" si="154"/>
        <v>579.6</v>
      </c>
      <c r="G252" s="91">
        <f t="shared" si="154"/>
        <v>387.399</v>
      </c>
      <c r="H252" s="92">
        <f t="shared" si="154"/>
        <v>606.5</v>
      </c>
      <c r="I252" s="159">
        <f t="shared" si="154"/>
        <v>456.59999999999997</v>
      </c>
      <c r="J252" s="151">
        <f t="shared" si="125"/>
        <v>35</v>
      </c>
      <c r="K252" s="80">
        <f t="shared" si="124"/>
        <v>26.899999999999977</v>
      </c>
      <c r="L252" s="152">
        <f t="shared" si="139"/>
        <v>66.300000000000011</v>
      </c>
      <c r="M252" s="79">
        <f t="shared" si="140"/>
        <v>69.200999999999965</v>
      </c>
      <c r="N252" s="80">
        <f t="shared" si="126"/>
        <v>6.1242344706911638</v>
      </c>
      <c r="O252" s="79">
        <f t="shared" si="127"/>
        <v>4.6411318150448579</v>
      </c>
      <c r="P252" s="81">
        <f t="shared" si="141"/>
        <v>16.986933128362807</v>
      </c>
      <c r="Q252" s="79">
        <f t="shared" si="128"/>
        <v>17.862978479552069</v>
      </c>
    </row>
    <row r="253" spans="1:17">
      <c r="A253" s="122" t="s">
        <v>354</v>
      </c>
      <c r="B253" s="125" t="s">
        <v>122</v>
      </c>
      <c r="C253" s="89"/>
      <c r="D253" s="85">
        <f>446.1+18</f>
        <v>464.1</v>
      </c>
      <c r="E253" s="86">
        <v>387.9</v>
      </c>
      <c r="F253" s="85">
        <v>470.3</v>
      </c>
      <c r="G253" s="86">
        <v>384.99900000000002</v>
      </c>
      <c r="H253" s="87">
        <f>521.9+69.6</f>
        <v>591.5</v>
      </c>
      <c r="I253" s="158">
        <v>454.2</v>
      </c>
      <c r="J253" s="151">
        <f t="shared" si="125"/>
        <v>127.39999999999998</v>
      </c>
      <c r="K253" s="80">
        <f t="shared" si="124"/>
        <v>121.19999999999999</v>
      </c>
      <c r="L253" s="152">
        <f t="shared" si="139"/>
        <v>66.300000000000011</v>
      </c>
      <c r="M253" s="79">
        <f t="shared" si="140"/>
        <v>69.200999999999965</v>
      </c>
      <c r="N253" s="80">
        <f t="shared" si="126"/>
        <v>27.45098039215685</v>
      </c>
      <c r="O253" s="79">
        <f t="shared" si="127"/>
        <v>25.770784605570924</v>
      </c>
      <c r="P253" s="81">
        <f t="shared" si="141"/>
        <v>17.092034029389012</v>
      </c>
      <c r="Q253" s="79">
        <f t="shared" si="128"/>
        <v>17.974332400863375</v>
      </c>
    </row>
    <row r="254" spans="1:17" ht="25.5">
      <c r="A254" s="126" t="s">
        <v>355</v>
      </c>
      <c r="B254" s="127" t="s">
        <v>356</v>
      </c>
      <c r="C254" s="89"/>
      <c r="D254" s="85"/>
      <c r="E254" s="86"/>
      <c r="F254" s="85"/>
      <c r="G254" s="86"/>
      <c r="H254" s="87"/>
      <c r="I254" s="158"/>
      <c r="J254" s="151">
        <f t="shared" si="125"/>
        <v>0</v>
      </c>
      <c r="K254" s="80">
        <f t="shared" si="124"/>
        <v>0</v>
      </c>
      <c r="L254" s="152"/>
      <c r="M254" s="79">
        <f t="shared" si="140"/>
        <v>0</v>
      </c>
      <c r="N254" s="80"/>
      <c r="O254" s="79"/>
      <c r="P254" s="81"/>
      <c r="Q254" s="79"/>
    </row>
    <row r="255" spans="1:17">
      <c r="A255" s="122" t="s">
        <v>357</v>
      </c>
      <c r="B255" s="125" t="s">
        <v>128</v>
      </c>
      <c r="C255" s="443"/>
      <c r="D255" s="85">
        <v>20</v>
      </c>
      <c r="E255" s="86">
        <v>2.4</v>
      </c>
      <c r="F255" s="85">
        <v>20</v>
      </c>
      <c r="G255" s="86">
        <v>2.4</v>
      </c>
      <c r="H255" s="87">
        <v>15</v>
      </c>
      <c r="I255" s="158">
        <v>2.4</v>
      </c>
      <c r="J255" s="151">
        <f t="shared" si="125"/>
        <v>-5</v>
      </c>
      <c r="K255" s="80">
        <f t="shared" si="124"/>
        <v>-5</v>
      </c>
      <c r="L255" s="152">
        <f t="shared" si="139"/>
        <v>0</v>
      </c>
      <c r="M255" s="79">
        <f t="shared" si="140"/>
        <v>0</v>
      </c>
      <c r="N255" s="80">
        <f t="shared" si="126"/>
        <v>-25</v>
      </c>
      <c r="O255" s="79">
        <f t="shared" si="127"/>
        <v>-25</v>
      </c>
      <c r="P255" s="81">
        <f t="shared" si="141"/>
        <v>0</v>
      </c>
      <c r="Q255" s="79">
        <f t="shared" si="128"/>
        <v>0</v>
      </c>
    </row>
    <row r="256" spans="1:17" ht="39" customHeight="1">
      <c r="A256" s="126" t="s">
        <v>358</v>
      </c>
      <c r="B256" s="127" t="s">
        <v>343</v>
      </c>
      <c r="C256" s="84"/>
      <c r="D256" s="216">
        <v>87.4</v>
      </c>
      <c r="E256" s="86"/>
      <c r="F256" s="85">
        <v>89.3</v>
      </c>
      <c r="G256" s="86"/>
      <c r="H256" s="217"/>
      <c r="I256" s="158"/>
      <c r="J256" s="153">
        <f t="shared" si="125"/>
        <v>-87.4</v>
      </c>
      <c r="K256" s="137">
        <f t="shared" si="124"/>
        <v>-89.3</v>
      </c>
      <c r="L256" s="154"/>
      <c r="M256" s="136">
        <f t="shared" si="140"/>
        <v>0</v>
      </c>
      <c r="N256" s="137">
        <f t="shared" si="126"/>
        <v>-100</v>
      </c>
      <c r="O256" s="136">
        <f t="shared" si="127"/>
        <v>-100</v>
      </c>
      <c r="P256" s="138"/>
      <c r="Q256" s="136"/>
    </row>
    <row r="257" spans="1:17">
      <c r="A257" s="252" t="s">
        <v>79</v>
      </c>
      <c r="B257" s="140" t="s">
        <v>66</v>
      </c>
      <c r="C257" s="71"/>
      <c r="D257" s="72">
        <f t="shared" ref="D257:I257" si="155">SUM(D259)</f>
        <v>1585.4</v>
      </c>
      <c r="E257" s="73">
        <f t="shared" si="155"/>
        <v>932.40000000000009</v>
      </c>
      <c r="F257" s="72">
        <f t="shared" si="155"/>
        <v>1491.2779999999998</v>
      </c>
      <c r="G257" s="73">
        <f t="shared" si="155"/>
        <v>972.7</v>
      </c>
      <c r="H257" s="74">
        <f t="shared" si="155"/>
        <v>1483.7</v>
      </c>
      <c r="I257" s="215">
        <f t="shared" si="155"/>
        <v>1009.2</v>
      </c>
      <c r="J257" s="151">
        <f t="shared" si="125"/>
        <v>-101.70000000000005</v>
      </c>
      <c r="K257" s="80">
        <f t="shared" si="124"/>
        <v>-7.5779999999997472</v>
      </c>
      <c r="L257" s="152">
        <f t="shared" si="139"/>
        <v>76.799999999999955</v>
      </c>
      <c r="M257" s="79">
        <f t="shared" si="140"/>
        <v>36.5</v>
      </c>
      <c r="N257" s="80">
        <f t="shared" si="126"/>
        <v>-6.4147849123249614</v>
      </c>
      <c r="O257" s="79">
        <f t="shared" si="127"/>
        <v>-0.5081547504891688</v>
      </c>
      <c r="P257" s="81">
        <f t="shared" si="141"/>
        <v>8.2368082368082298</v>
      </c>
      <c r="Q257" s="79">
        <f t="shared" si="128"/>
        <v>3.752441657242727</v>
      </c>
    </row>
    <row r="258" spans="1:17">
      <c r="A258" s="122"/>
      <c r="B258" s="112" t="s">
        <v>117</v>
      </c>
      <c r="C258" s="443"/>
      <c r="D258" s="147"/>
      <c r="E258" s="86"/>
      <c r="F258" s="147"/>
      <c r="G258" s="86"/>
      <c r="H258" s="99"/>
      <c r="I258" s="158"/>
      <c r="J258" s="151"/>
      <c r="K258" s="80"/>
      <c r="L258" s="152"/>
      <c r="M258" s="79"/>
      <c r="N258" s="80"/>
      <c r="O258" s="79"/>
      <c r="P258" s="81"/>
      <c r="Q258" s="79"/>
    </row>
    <row r="259" spans="1:17" ht="25.5">
      <c r="A259" s="253" t="s">
        <v>359</v>
      </c>
      <c r="B259" s="181" t="s">
        <v>346</v>
      </c>
      <c r="C259" s="89" t="s">
        <v>178</v>
      </c>
      <c r="D259" s="90">
        <f t="shared" ref="D259:I259" si="156">SUM(D260:D261)</f>
        <v>1585.4</v>
      </c>
      <c r="E259" s="91">
        <f t="shared" si="156"/>
        <v>932.40000000000009</v>
      </c>
      <c r="F259" s="90">
        <f t="shared" si="156"/>
        <v>1491.2779999999998</v>
      </c>
      <c r="G259" s="91">
        <f t="shared" si="156"/>
        <v>972.7</v>
      </c>
      <c r="H259" s="92">
        <f t="shared" si="156"/>
        <v>1483.7</v>
      </c>
      <c r="I259" s="159">
        <f t="shared" si="156"/>
        <v>1009.2</v>
      </c>
      <c r="J259" s="151">
        <f t="shared" si="125"/>
        <v>-101.70000000000005</v>
      </c>
      <c r="K259" s="80">
        <f t="shared" si="124"/>
        <v>-7.5779999999997472</v>
      </c>
      <c r="L259" s="152">
        <f t="shared" si="139"/>
        <v>76.799999999999955</v>
      </c>
      <c r="M259" s="79">
        <f t="shared" si="140"/>
        <v>36.5</v>
      </c>
      <c r="N259" s="80">
        <f t="shared" si="126"/>
        <v>-6.4147849123249614</v>
      </c>
      <c r="O259" s="79">
        <f t="shared" si="127"/>
        <v>-0.5081547504891688</v>
      </c>
      <c r="P259" s="81">
        <f t="shared" si="141"/>
        <v>8.2368082368082298</v>
      </c>
      <c r="Q259" s="79">
        <f t="shared" si="128"/>
        <v>3.752441657242727</v>
      </c>
    </row>
    <row r="260" spans="1:17">
      <c r="A260" s="254" t="s">
        <v>360</v>
      </c>
      <c r="B260" s="125" t="s">
        <v>122</v>
      </c>
      <c r="C260" s="89"/>
      <c r="D260" s="85">
        <f>945.5+310</f>
        <v>1255.5</v>
      </c>
      <c r="E260" s="86">
        <v>775.7</v>
      </c>
      <c r="F260" s="85">
        <v>1161.3779999999999</v>
      </c>
      <c r="G260" s="86">
        <v>816</v>
      </c>
      <c r="H260" s="217">
        <f>1002.9+110+17</f>
        <v>1129.9000000000001</v>
      </c>
      <c r="I260" s="158">
        <v>840.4</v>
      </c>
      <c r="J260" s="151">
        <f t="shared" si="125"/>
        <v>-125.59999999999991</v>
      </c>
      <c r="K260" s="80">
        <f t="shared" si="124"/>
        <v>-31.477999999999838</v>
      </c>
      <c r="L260" s="152">
        <f t="shared" si="139"/>
        <v>64.699999999999932</v>
      </c>
      <c r="M260" s="79">
        <f t="shared" si="140"/>
        <v>24.399999999999977</v>
      </c>
      <c r="N260" s="80">
        <f t="shared" si="126"/>
        <v>-10.003982477100749</v>
      </c>
      <c r="O260" s="79">
        <f t="shared" si="127"/>
        <v>-2.7104009202860624</v>
      </c>
      <c r="P260" s="81">
        <f t="shared" si="141"/>
        <v>8.3408534227149573</v>
      </c>
      <c r="Q260" s="79">
        <f t="shared" si="128"/>
        <v>2.9901960784313673</v>
      </c>
    </row>
    <row r="261" spans="1:17">
      <c r="A261" s="254" t="s">
        <v>361</v>
      </c>
      <c r="B261" s="127" t="s">
        <v>128</v>
      </c>
      <c r="C261" s="89"/>
      <c r="D261" s="85">
        <v>329.9</v>
      </c>
      <c r="E261" s="86">
        <v>156.69999999999999</v>
      </c>
      <c r="F261" s="85">
        <v>329.9</v>
      </c>
      <c r="G261" s="86">
        <v>156.69999999999999</v>
      </c>
      <c r="H261" s="87">
        <v>353.8</v>
      </c>
      <c r="I261" s="158">
        <v>168.8</v>
      </c>
      <c r="J261" s="153">
        <f t="shared" si="125"/>
        <v>23.900000000000034</v>
      </c>
      <c r="K261" s="137">
        <f t="shared" si="124"/>
        <v>23.900000000000034</v>
      </c>
      <c r="L261" s="154">
        <f t="shared" si="139"/>
        <v>12.100000000000023</v>
      </c>
      <c r="M261" s="136">
        <f t="shared" si="140"/>
        <v>12.100000000000023</v>
      </c>
      <c r="N261" s="137">
        <f t="shared" si="126"/>
        <v>7.2446195816914241</v>
      </c>
      <c r="O261" s="136">
        <f t="shared" si="127"/>
        <v>7.2446195816914241</v>
      </c>
      <c r="P261" s="138">
        <f t="shared" si="141"/>
        <v>7.7217613273771661</v>
      </c>
      <c r="Q261" s="136">
        <f t="shared" si="128"/>
        <v>7.7217613273771661</v>
      </c>
    </row>
    <row r="262" spans="1:17">
      <c r="A262" s="252" t="s">
        <v>81</v>
      </c>
      <c r="B262" s="140" t="s">
        <v>74</v>
      </c>
      <c r="C262" s="255"/>
      <c r="D262" s="72">
        <f t="shared" ref="D262:I262" si="157">SUM(D264)</f>
        <v>366.6</v>
      </c>
      <c r="E262" s="73">
        <f t="shared" si="157"/>
        <v>293.10000000000002</v>
      </c>
      <c r="F262" s="72">
        <f t="shared" si="157"/>
        <v>404.2</v>
      </c>
      <c r="G262" s="73">
        <f t="shared" si="157"/>
        <v>284.60000000000002</v>
      </c>
      <c r="H262" s="74">
        <f t="shared" si="157"/>
        <v>398</v>
      </c>
      <c r="I262" s="215">
        <f t="shared" si="157"/>
        <v>315</v>
      </c>
      <c r="J262" s="151">
        <f t="shared" si="125"/>
        <v>31.399999999999977</v>
      </c>
      <c r="K262" s="80">
        <f t="shared" si="124"/>
        <v>-6.1999999999999886</v>
      </c>
      <c r="L262" s="152">
        <f t="shared" si="139"/>
        <v>21.899999999999977</v>
      </c>
      <c r="M262" s="79">
        <f t="shared" si="140"/>
        <v>30.399999999999977</v>
      </c>
      <c r="N262" s="80">
        <f t="shared" si="126"/>
        <v>8.5651936715766368</v>
      </c>
      <c r="O262" s="79">
        <f t="shared" si="127"/>
        <v>-1.5338941118258305</v>
      </c>
      <c r="P262" s="81">
        <f t="shared" si="141"/>
        <v>7.4718526100306946</v>
      </c>
      <c r="Q262" s="79">
        <f t="shared" si="128"/>
        <v>10.68165846802529</v>
      </c>
    </row>
    <row r="263" spans="1:17">
      <c r="A263" s="122"/>
      <c r="B263" s="112" t="s">
        <v>117</v>
      </c>
      <c r="C263" s="36"/>
      <c r="D263" s="85"/>
      <c r="E263" s="86"/>
      <c r="F263" s="85"/>
      <c r="G263" s="86"/>
      <c r="H263" s="87"/>
      <c r="I263" s="158"/>
      <c r="J263" s="151"/>
      <c r="K263" s="80"/>
      <c r="L263" s="152"/>
      <c r="M263" s="79"/>
      <c r="N263" s="80"/>
      <c r="O263" s="79"/>
      <c r="P263" s="81"/>
      <c r="Q263" s="79"/>
    </row>
    <row r="264" spans="1:17" ht="25.5">
      <c r="A264" s="253" t="s">
        <v>362</v>
      </c>
      <c r="B264" s="181" t="s">
        <v>346</v>
      </c>
      <c r="C264" s="89" t="s">
        <v>178</v>
      </c>
      <c r="D264" s="90">
        <f t="shared" ref="D264:I264" si="158">SUM(D265:D266)</f>
        <v>366.6</v>
      </c>
      <c r="E264" s="91">
        <f t="shared" si="158"/>
        <v>293.10000000000002</v>
      </c>
      <c r="F264" s="90">
        <f t="shared" si="158"/>
        <v>404.2</v>
      </c>
      <c r="G264" s="91">
        <f t="shared" si="158"/>
        <v>284.60000000000002</v>
      </c>
      <c r="H264" s="92">
        <f t="shared" si="158"/>
        <v>398</v>
      </c>
      <c r="I264" s="159">
        <f t="shared" si="158"/>
        <v>315</v>
      </c>
      <c r="J264" s="151">
        <f t="shared" si="125"/>
        <v>31.399999999999977</v>
      </c>
      <c r="K264" s="80">
        <f t="shared" si="124"/>
        <v>-6.1999999999999886</v>
      </c>
      <c r="L264" s="152">
        <f t="shared" si="139"/>
        <v>21.899999999999977</v>
      </c>
      <c r="M264" s="79">
        <f t="shared" si="140"/>
        <v>30.399999999999977</v>
      </c>
      <c r="N264" s="80">
        <f t="shared" si="126"/>
        <v>8.5651936715766368</v>
      </c>
      <c r="O264" s="79">
        <f t="shared" si="127"/>
        <v>-1.5338941118258305</v>
      </c>
      <c r="P264" s="81">
        <f t="shared" si="141"/>
        <v>7.4718526100306946</v>
      </c>
      <c r="Q264" s="79">
        <f t="shared" si="128"/>
        <v>10.68165846802529</v>
      </c>
    </row>
    <row r="265" spans="1:17">
      <c r="A265" s="254" t="s">
        <v>363</v>
      </c>
      <c r="B265" s="125" t="s">
        <v>122</v>
      </c>
      <c r="C265" s="89"/>
      <c r="D265" s="85">
        <v>364.6</v>
      </c>
      <c r="E265" s="86">
        <v>293.10000000000002</v>
      </c>
      <c r="F265" s="85">
        <v>399.5</v>
      </c>
      <c r="G265" s="86">
        <v>284.60000000000002</v>
      </c>
      <c r="H265" s="87">
        <f>384.8+10</f>
        <v>394.8</v>
      </c>
      <c r="I265" s="158">
        <v>315</v>
      </c>
      <c r="J265" s="151">
        <f t="shared" si="125"/>
        <v>30.199999999999989</v>
      </c>
      <c r="K265" s="80">
        <f t="shared" si="124"/>
        <v>-4.6999999999999886</v>
      </c>
      <c r="L265" s="152">
        <f t="shared" si="139"/>
        <v>21.899999999999977</v>
      </c>
      <c r="M265" s="79">
        <f t="shared" si="140"/>
        <v>30.399999999999977</v>
      </c>
      <c r="N265" s="80">
        <f t="shared" si="126"/>
        <v>8.2830499177180457</v>
      </c>
      <c r="O265" s="79">
        <f t="shared" si="127"/>
        <v>-1.1764705882352899</v>
      </c>
      <c r="P265" s="81">
        <f t="shared" si="141"/>
        <v>7.4718526100306946</v>
      </c>
      <c r="Q265" s="79">
        <f t="shared" si="128"/>
        <v>10.68165846802529</v>
      </c>
    </row>
    <row r="266" spans="1:17">
      <c r="A266" s="254" t="s">
        <v>364</v>
      </c>
      <c r="B266" s="127" t="s">
        <v>128</v>
      </c>
      <c r="C266" s="89"/>
      <c r="D266" s="85">
        <v>2</v>
      </c>
      <c r="E266" s="86"/>
      <c r="F266" s="85">
        <v>4.7</v>
      </c>
      <c r="G266" s="86"/>
      <c r="H266" s="87">
        <v>3.2</v>
      </c>
      <c r="I266" s="158"/>
      <c r="J266" s="153">
        <f t="shared" si="125"/>
        <v>1.2000000000000002</v>
      </c>
      <c r="K266" s="137">
        <f t="shared" si="124"/>
        <v>-1.5</v>
      </c>
      <c r="L266" s="154"/>
      <c r="M266" s="136">
        <f t="shared" si="140"/>
        <v>0</v>
      </c>
      <c r="N266" s="137">
        <f t="shared" si="126"/>
        <v>60</v>
      </c>
      <c r="O266" s="136">
        <f t="shared" si="127"/>
        <v>-31.914893617021278</v>
      </c>
      <c r="P266" s="138"/>
      <c r="Q266" s="136"/>
    </row>
    <row r="267" spans="1:17">
      <c r="A267" s="139" t="s">
        <v>83</v>
      </c>
      <c r="B267" s="140" t="s">
        <v>84</v>
      </c>
      <c r="C267" s="457"/>
      <c r="D267" s="183">
        <f t="shared" ref="D267:I267" si="159">SUM(D269)</f>
        <v>364.3</v>
      </c>
      <c r="E267" s="73">
        <f t="shared" si="159"/>
        <v>270.7</v>
      </c>
      <c r="F267" s="183">
        <f t="shared" si="159"/>
        <v>364.4</v>
      </c>
      <c r="G267" s="73">
        <f t="shared" si="159"/>
        <v>270.93</v>
      </c>
      <c r="H267" s="184">
        <f t="shared" si="159"/>
        <v>420.8</v>
      </c>
      <c r="I267" s="215">
        <f t="shared" si="159"/>
        <v>310.2</v>
      </c>
      <c r="J267" s="151">
        <f t="shared" si="125"/>
        <v>56.5</v>
      </c>
      <c r="K267" s="80">
        <f t="shared" si="124"/>
        <v>56.400000000000034</v>
      </c>
      <c r="L267" s="152">
        <f t="shared" si="139"/>
        <v>39.5</v>
      </c>
      <c r="M267" s="79">
        <f t="shared" si="140"/>
        <v>39.269999999999982</v>
      </c>
      <c r="N267" s="80">
        <f t="shared" si="126"/>
        <v>15.50919571781499</v>
      </c>
      <c r="O267" s="79">
        <f t="shared" si="127"/>
        <v>15.477497255762913</v>
      </c>
      <c r="P267" s="81">
        <f t="shared" si="141"/>
        <v>14.591799039527146</v>
      </c>
      <c r="Q267" s="79">
        <f t="shared" si="128"/>
        <v>14.494518879415324</v>
      </c>
    </row>
    <row r="268" spans="1:17">
      <c r="A268" s="122"/>
      <c r="B268" s="112" t="s">
        <v>117</v>
      </c>
      <c r="C268" s="256"/>
      <c r="D268" s="147"/>
      <c r="E268" s="86"/>
      <c r="F268" s="147"/>
      <c r="G268" s="86"/>
      <c r="H268" s="99"/>
      <c r="I268" s="158"/>
      <c r="J268" s="151"/>
      <c r="K268" s="80"/>
      <c r="L268" s="152"/>
      <c r="M268" s="79"/>
      <c r="N268" s="80"/>
      <c r="O268" s="79"/>
      <c r="P268" s="81"/>
      <c r="Q268" s="79"/>
    </row>
    <row r="269" spans="1:17" ht="25.5">
      <c r="A269" s="126" t="s">
        <v>365</v>
      </c>
      <c r="B269" s="181" t="s">
        <v>346</v>
      </c>
      <c r="C269" s="218" t="s">
        <v>178</v>
      </c>
      <c r="D269" s="145">
        <f t="shared" ref="D269:I269" si="160">SUM(D270:D271)</f>
        <v>364.3</v>
      </c>
      <c r="E269" s="91">
        <f t="shared" si="160"/>
        <v>270.7</v>
      </c>
      <c r="F269" s="145">
        <f t="shared" si="160"/>
        <v>364.4</v>
      </c>
      <c r="G269" s="91">
        <f t="shared" si="160"/>
        <v>270.93</v>
      </c>
      <c r="H269" s="146">
        <f t="shared" si="160"/>
        <v>420.8</v>
      </c>
      <c r="I269" s="159">
        <f t="shared" si="160"/>
        <v>310.2</v>
      </c>
      <c r="J269" s="151">
        <f t="shared" si="125"/>
        <v>56.5</v>
      </c>
      <c r="K269" s="80">
        <f t="shared" si="124"/>
        <v>56.400000000000034</v>
      </c>
      <c r="L269" s="152">
        <f t="shared" si="139"/>
        <v>39.5</v>
      </c>
      <c r="M269" s="79">
        <f t="shared" si="140"/>
        <v>39.269999999999982</v>
      </c>
      <c r="N269" s="80">
        <f t="shared" si="126"/>
        <v>15.50919571781499</v>
      </c>
      <c r="O269" s="79">
        <f t="shared" si="127"/>
        <v>15.477497255762913</v>
      </c>
      <c r="P269" s="81">
        <f t="shared" si="141"/>
        <v>14.591799039527146</v>
      </c>
      <c r="Q269" s="79">
        <f t="shared" si="128"/>
        <v>14.494518879415324</v>
      </c>
    </row>
    <row r="270" spans="1:17">
      <c r="A270" s="122" t="s">
        <v>366</v>
      </c>
      <c r="B270" s="125" t="s">
        <v>122</v>
      </c>
      <c r="C270" s="218"/>
      <c r="D270" s="147">
        <v>359.3</v>
      </c>
      <c r="E270" s="86">
        <v>270.7</v>
      </c>
      <c r="F270" s="147">
        <v>352.9</v>
      </c>
      <c r="G270" s="86">
        <v>270.93</v>
      </c>
      <c r="H270" s="99">
        <f>383.3+30.5</f>
        <v>413.8</v>
      </c>
      <c r="I270" s="158">
        <v>310.2</v>
      </c>
      <c r="J270" s="151">
        <f t="shared" si="125"/>
        <v>54.5</v>
      </c>
      <c r="K270" s="80">
        <f t="shared" si="124"/>
        <v>60.900000000000034</v>
      </c>
      <c r="L270" s="152">
        <f t="shared" si="139"/>
        <v>39.5</v>
      </c>
      <c r="M270" s="79">
        <f t="shared" si="140"/>
        <v>39.269999999999982</v>
      </c>
      <c r="N270" s="80">
        <f t="shared" si="126"/>
        <v>15.168382966880031</v>
      </c>
      <c r="O270" s="79">
        <f t="shared" si="127"/>
        <v>17.257013318220473</v>
      </c>
      <c r="P270" s="81">
        <f t="shared" si="141"/>
        <v>14.591799039527146</v>
      </c>
      <c r="Q270" s="79">
        <f t="shared" si="128"/>
        <v>14.494518879415324</v>
      </c>
    </row>
    <row r="271" spans="1:17">
      <c r="A271" s="122" t="s">
        <v>367</v>
      </c>
      <c r="B271" s="127" t="s">
        <v>128</v>
      </c>
      <c r="C271" s="218"/>
      <c r="D271" s="147">
        <v>5</v>
      </c>
      <c r="E271" s="86"/>
      <c r="F271" s="147">
        <v>11.5</v>
      </c>
      <c r="G271" s="86"/>
      <c r="H271" s="99">
        <v>7</v>
      </c>
      <c r="I271" s="158"/>
      <c r="J271" s="153">
        <f t="shared" si="125"/>
        <v>2</v>
      </c>
      <c r="K271" s="137">
        <f t="shared" si="124"/>
        <v>-4.5</v>
      </c>
      <c r="L271" s="154"/>
      <c r="M271" s="136">
        <f t="shared" si="140"/>
        <v>0</v>
      </c>
      <c r="N271" s="137">
        <f t="shared" si="126"/>
        <v>40</v>
      </c>
      <c r="O271" s="136">
        <f t="shared" si="127"/>
        <v>-39.130434782608688</v>
      </c>
      <c r="P271" s="138"/>
      <c r="Q271" s="136"/>
    </row>
    <row r="272" spans="1:17">
      <c r="A272" s="139" t="s">
        <v>85</v>
      </c>
      <c r="B272" s="140" t="s">
        <v>86</v>
      </c>
      <c r="C272" s="255"/>
      <c r="D272" s="72">
        <f t="shared" ref="D272:I272" si="161">SUM(D274)</f>
        <v>437.3</v>
      </c>
      <c r="E272" s="73">
        <f t="shared" si="161"/>
        <v>315.8</v>
      </c>
      <c r="F272" s="72">
        <f t="shared" si="161"/>
        <v>479.4</v>
      </c>
      <c r="G272" s="73">
        <f t="shared" si="161"/>
        <v>320.60000000000002</v>
      </c>
      <c r="H272" s="74">
        <f t="shared" si="161"/>
        <v>564.29999999999995</v>
      </c>
      <c r="I272" s="215">
        <f t="shared" si="161"/>
        <v>362.2</v>
      </c>
      <c r="J272" s="151">
        <f t="shared" si="125"/>
        <v>126.99999999999994</v>
      </c>
      <c r="K272" s="80">
        <f t="shared" si="124"/>
        <v>84.899999999999977</v>
      </c>
      <c r="L272" s="152">
        <f t="shared" si="139"/>
        <v>46.399999999999977</v>
      </c>
      <c r="M272" s="79">
        <f t="shared" si="140"/>
        <v>41.599999999999966</v>
      </c>
      <c r="N272" s="80">
        <f t="shared" si="126"/>
        <v>29.041847701806546</v>
      </c>
      <c r="O272" s="79">
        <f t="shared" si="127"/>
        <v>17.709637046307876</v>
      </c>
      <c r="P272" s="81">
        <f t="shared" si="141"/>
        <v>14.692843571880914</v>
      </c>
      <c r="Q272" s="79">
        <f t="shared" si="128"/>
        <v>12.975670617591987</v>
      </c>
    </row>
    <row r="273" spans="1:17">
      <c r="A273" s="122"/>
      <c r="B273" s="112" t="s">
        <v>117</v>
      </c>
      <c r="C273" s="36"/>
      <c r="D273" s="85"/>
      <c r="E273" s="86"/>
      <c r="F273" s="85"/>
      <c r="G273" s="86"/>
      <c r="H273" s="87"/>
      <c r="I273" s="158"/>
      <c r="J273" s="151"/>
      <c r="K273" s="80"/>
      <c r="L273" s="152"/>
      <c r="M273" s="79"/>
      <c r="N273" s="80"/>
      <c r="O273" s="79"/>
      <c r="P273" s="81"/>
      <c r="Q273" s="79"/>
    </row>
    <row r="274" spans="1:17" ht="25.5">
      <c r="A274" s="126" t="s">
        <v>368</v>
      </c>
      <c r="B274" s="181" t="s">
        <v>346</v>
      </c>
      <c r="C274" s="89" t="s">
        <v>178</v>
      </c>
      <c r="D274" s="90">
        <f t="shared" ref="D274:I274" si="162">SUM(D275:D276)</f>
        <v>437.3</v>
      </c>
      <c r="E274" s="91">
        <f t="shared" si="162"/>
        <v>315.8</v>
      </c>
      <c r="F274" s="90">
        <f t="shared" si="162"/>
        <v>479.4</v>
      </c>
      <c r="G274" s="91">
        <f t="shared" si="162"/>
        <v>320.60000000000002</v>
      </c>
      <c r="H274" s="92">
        <f t="shared" si="162"/>
        <v>564.29999999999995</v>
      </c>
      <c r="I274" s="159">
        <f t="shared" si="162"/>
        <v>362.2</v>
      </c>
      <c r="J274" s="151">
        <f t="shared" si="125"/>
        <v>126.99999999999994</v>
      </c>
      <c r="K274" s="80">
        <f t="shared" si="124"/>
        <v>84.899999999999977</v>
      </c>
      <c r="L274" s="152">
        <f t="shared" si="139"/>
        <v>46.399999999999977</v>
      </c>
      <c r="M274" s="79">
        <f t="shared" si="140"/>
        <v>41.599999999999966</v>
      </c>
      <c r="N274" s="80">
        <f t="shared" si="126"/>
        <v>29.041847701806546</v>
      </c>
      <c r="O274" s="79">
        <f t="shared" si="127"/>
        <v>17.709637046307876</v>
      </c>
      <c r="P274" s="81">
        <f t="shared" si="141"/>
        <v>14.692843571880914</v>
      </c>
      <c r="Q274" s="79">
        <f t="shared" si="128"/>
        <v>12.975670617591987</v>
      </c>
    </row>
    <row r="275" spans="1:17">
      <c r="A275" s="122" t="s">
        <v>369</v>
      </c>
      <c r="B275" s="125" t="s">
        <v>122</v>
      </c>
      <c r="C275" s="89"/>
      <c r="D275" s="85">
        <v>424.8</v>
      </c>
      <c r="E275" s="86">
        <v>315.8</v>
      </c>
      <c r="F275" s="85">
        <f>462.4</f>
        <v>462.4</v>
      </c>
      <c r="G275" s="86">
        <v>320.60000000000002</v>
      </c>
      <c r="H275" s="87">
        <f>484.3+59+5</f>
        <v>548.29999999999995</v>
      </c>
      <c r="I275" s="158">
        <v>362.2</v>
      </c>
      <c r="J275" s="151">
        <f t="shared" si="125"/>
        <v>123.49999999999994</v>
      </c>
      <c r="K275" s="80">
        <f t="shared" si="124"/>
        <v>85.899999999999977</v>
      </c>
      <c r="L275" s="152">
        <f t="shared" si="139"/>
        <v>46.399999999999977</v>
      </c>
      <c r="M275" s="79">
        <f t="shared" si="140"/>
        <v>41.599999999999966</v>
      </c>
      <c r="N275" s="80">
        <f t="shared" si="126"/>
        <v>29.072504708097938</v>
      </c>
      <c r="O275" s="79">
        <f t="shared" si="127"/>
        <v>18.576989619377144</v>
      </c>
      <c r="P275" s="81">
        <f t="shared" si="141"/>
        <v>14.692843571880914</v>
      </c>
      <c r="Q275" s="79">
        <f t="shared" si="128"/>
        <v>12.975670617591987</v>
      </c>
    </row>
    <row r="276" spans="1:17">
      <c r="A276" s="122" t="s">
        <v>370</v>
      </c>
      <c r="B276" s="127" t="s">
        <v>128</v>
      </c>
      <c r="C276" s="89"/>
      <c r="D276" s="85">
        <v>12.5</v>
      </c>
      <c r="E276" s="86"/>
      <c r="F276" s="85">
        <v>17</v>
      </c>
      <c r="G276" s="86"/>
      <c r="H276" s="87">
        <v>16</v>
      </c>
      <c r="I276" s="158"/>
      <c r="J276" s="153">
        <f t="shared" si="125"/>
        <v>3.5</v>
      </c>
      <c r="K276" s="137">
        <f t="shared" si="124"/>
        <v>-1</v>
      </c>
      <c r="L276" s="154"/>
      <c r="M276" s="136">
        <f t="shared" si="140"/>
        <v>0</v>
      </c>
      <c r="N276" s="137">
        <f t="shared" si="126"/>
        <v>28</v>
      </c>
      <c r="O276" s="136">
        <f t="shared" si="127"/>
        <v>-5.8823529411764781</v>
      </c>
      <c r="P276" s="138"/>
      <c r="Q276" s="136"/>
    </row>
    <row r="277" spans="1:17">
      <c r="A277" s="139" t="s">
        <v>87</v>
      </c>
      <c r="B277" s="140" t="s">
        <v>88</v>
      </c>
      <c r="C277" s="457"/>
      <c r="D277" s="183">
        <f t="shared" ref="D277:I277" si="163">SUM(D279)</f>
        <v>549.20000000000005</v>
      </c>
      <c r="E277" s="121">
        <f t="shared" si="163"/>
        <v>398.4</v>
      </c>
      <c r="F277" s="183">
        <f t="shared" si="163"/>
        <v>570.70000000000005</v>
      </c>
      <c r="G277" s="121">
        <f t="shared" si="163"/>
        <v>386.58</v>
      </c>
      <c r="H277" s="184">
        <f t="shared" si="163"/>
        <v>609.70000000000005</v>
      </c>
      <c r="I277" s="185">
        <f t="shared" si="163"/>
        <v>428.7</v>
      </c>
      <c r="J277" s="151">
        <f t="shared" si="125"/>
        <v>60.5</v>
      </c>
      <c r="K277" s="80">
        <f t="shared" si="124"/>
        <v>39</v>
      </c>
      <c r="L277" s="152">
        <f t="shared" si="139"/>
        <v>30.300000000000011</v>
      </c>
      <c r="M277" s="79">
        <f t="shared" si="140"/>
        <v>42.120000000000005</v>
      </c>
      <c r="N277" s="80">
        <f t="shared" si="126"/>
        <v>11.016023306627829</v>
      </c>
      <c r="O277" s="79">
        <f t="shared" si="127"/>
        <v>6.8337129840546567</v>
      </c>
      <c r="P277" s="81">
        <f t="shared" si="141"/>
        <v>7.605421686746979</v>
      </c>
      <c r="Q277" s="79">
        <f t="shared" si="128"/>
        <v>10.895545553313667</v>
      </c>
    </row>
    <row r="278" spans="1:17">
      <c r="A278" s="122"/>
      <c r="B278" s="112" t="s">
        <v>117</v>
      </c>
      <c r="C278" s="256"/>
      <c r="D278" s="147"/>
      <c r="E278" s="86"/>
      <c r="F278" s="147"/>
      <c r="G278" s="86"/>
      <c r="H278" s="99"/>
      <c r="I278" s="158"/>
      <c r="J278" s="151"/>
      <c r="K278" s="80"/>
      <c r="L278" s="152"/>
      <c r="M278" s="79"/>
      <c r="N278" s="80"/>
      <c r="O278" s="79"/>
      <c r="P278" s="81"/>
      <c r="Q278" s="79"/>
    </row>
    <row r="279" spans="1:17" ht="25.5">
      <c r="A279" s="126" t="s">
        <v>371</v>
      </c>
      <c r="B279" s="181" t="s">
        <v>346</v>
      </c>
      <c r="C279" s="218" t="s">
        <v>178</v>
      </c>
      <c r="D279" s="145">
        <f t="shared" ref="D279:I279" si="164">SUM(D280:D281)</f>
        <v>549.20000000000005</v>
      </c>
      <c r="E279" s="91">
        <f t="shared" si="164"/>
        <v>398.4</v>
      </c>
      <c r="F279" s="145">
        <f t="shared" si="164"/>
        <v>570.70000000000005</v>
      </c>
      <c r="G279" s="91">
        <f t="shared" si="164"/>
        <v>386.58</v>
      </c>
      <c r="H279" s="146">
        <f t="shared" si="164"/>
        <v>609.70000000000005</v>
      </c>
      <c r="I279" s="159">
        <f t="shared" si="164"/>
        <v>428.7</v>
      </c>
      <c r="J279" s="151">
        <f t="shared" si="125"/>
        <v>60.5</v>
      </c>
      <c r="K279" s="80">
        <f t="shared" si="124"/>
        <v>39</v>
      </c>
      <c r="L279" s="152">
        <f t="shared" si="139"/>
        <v>30.300000000000011</v>
      </c>
      <c r="M279" s="79">
        <f t="shared" si="140"/>
        <v>42.120000000000005</v>
      </c>
      <c r="N279" s="80">
        <f t="shared" si="126"/>
        <v>11.016023306627829</v>
      </c>
      <c r="O279" s="79">
        <f t="shared" si="127"/>
        <v>6.8337129840546567</v>
      </c>
      <c r="P279" s="81">
        <f t="shared" si="141"/>
        <v>7.605421686746979</v>
      </c>
      <c r="Q279" s="79">
        <f t="shared" si="128"/>
        <v>10.895545553313667</v>
      </c>
    </row>
    <row r="280" spans="1:17">
      <c r="A280" s="122" t="s">
        <v>372</v>
      </c>
      <c r="B280" s="125" t="s">
        <v>122</v>
      </c>
      <c r="C280" s="218"/>
      <c r="D280" s="147">
        <v>538.20000000000005</v>
      </c>
      <c r="E280" s="86">
        <v>398.4</v>
      </c>
      <c r="F280" s="147">
        <v>559.70000000000005</v>
      </c>
      <c r="G280" s="86">
        <v>386.58</v>
      </c>
      <c r="H280" s="99">
        <f>566.7+35</f>
        <v>601.70000000000005</v>
      </c>
      <c r="I280" s="158">
        <v>428.7</v>
      </c>
      <c r="J280" s="151">
        <f t="shared" si="125"/>
        <v>63.5</v>
      </c>
      <c r="K280" s="80">
        <f t="shared" si="124"/>
        <v>42</v>
      </c>
      <c r="L280" s="152">
        <f t="shared" si="139"/>
        <v>30.300000000000011</v>
      </c>
      <c r="M280" s="79">
        <f t="shared" si="140"/>
        <v>42.120000000000005</v>
      </c>
      <c r="N280" s="80">
        <f t="shared" si="126"/>
        <v>11.798587885544393</v>
      </c>
      <c r="O280" s="79">
        <f t="shared" si="127"/>
        <v>7.5040200107200405</v>
      </c>
      <c r="P280" s="81">
        <f t="shared" si="141"/>
        <v>7.605421686746979</v>
      </c>
      <c r="Q280" s="79">
        <f t="shared" si="128"/>
        <v>10.895545553313667</v>
      </c>
    </row>
    <row r="281" spans="1:17">
      <c r="A281" s="122" t="s">
        <v>373</v>
      </c>
      <c r="B281" s="127" t="s">
        <v>128</v>
      </c>
      <c r="C281" s="218"/>
      <c r="D281" s="147">
        <v>11</v>
      </c>
      <c r="E281" s="86"/>
      <c r="F281" s="147">
        <v>11</v>
      </c>
      <c r="G281" s="86"/>
      <c r="H281" s="99">
        <v>8</v>
      </c>
      <c r="I281" s="158"/>
      <c r="J281" s="153">
        <f t="shared" si="125"/>
        <v>-3</v>
      </c>
      <c r="K281" s="137">
        <f t="shared" si="124"/>
        <v>-3</v>
      </c>
      <c r="L281" s="154"/>
      <c r="M281" s="136">
        <f t="shared" si="140"/>
        <v>0</v>
      </c>
      <c r="N281" s="137">
        <f t="shared" si="126"/>
        <v>-27.272727272727266</v>
      </c>
      <c r="O281" s="136">
        <f t="shared" si="127"/>
        <v>-27.272727272727266</v>
      </c>
      <c r="P281" s="138"/>
      <c r="Q281" s="136"/>
    </row>
    <row r="282" spans="1:17">
      <c r="A282" s="139" t="s">
        <v>89</v>
      </c>
      <c r="B282" s="140" t="s">
        <v>90</v>
      </c>
      <c r="C282" s="255"/>
      <c r="D282" s="72">
        <f t="shared" ref="D282:I282" si="165">SUM(D284)</f>
        <v>386.2</v>
      </c>
      <c r="E282" s="121">
        <f t="shared" si="165"/>
        <v>279.8</v>
      </c>
      <c r="F282" s="72">
        <f t="shared" si="165"/>
        <v>384.9</v>
      </c>
      <c r="G282" s="121">
        <f t="shared" si="165"/>
        <v>271.90600000000001</v>
      </c>
      <c r="H282" s="74">
        <f t="shared" si="165"/>
        <v>455.69999999999993</v>
      </c>
      <c r="I282" s="185">
        <f t="shared" si="165"/>
        <v>330.3</v>
      </c>
      <c r="J282" s="151">
        <f t="shared" si="125"/>
        <v>69.499999999999943</v>
      </c>
      <c r="K282" s="80">
        <f t="shared" si="124"/>
        <v>70.799999999999955</v>
      </c>
      <c r="L282" s="152">
        <f t="shared" si="139"/>
        <v>50.5</v>
      </c>
      <c r="M282" s="79">
        <f t="shared" si="140"/>
        <v>58.394000000000005</v>
      </c>
      <c r="N282" s="80">
        <f t="shared" si="126"/>
        <v>17.995857068876205</v>
      </c>
      <c r="O282" s="79">
        <f t="shared" si="127"/>
        <v>18.39438815276695</v>
      </c>
      <c r="P282" s="81">
        <f t="shared" si="141"/>
        <v>18.048606147248037</v>
      </c>
      <c r="Q282" s="79">
        <f t="shared" si="128"/>
        <v>21.475804138194803</v>
      </c>
    </row>
    <row r="283" spans="1:17">
      <c r="A283" s="122"/>
      <c r="B283" s="112" t="s">
        <v>117</v>
      </c>
      <c r="C283" s="36"/>
      <c r="D283" s="85"/>
      <c r="E283" s="86"/>
      <c r="F283" s="85"/>
      <c r="G283" s="86"/>
      <c r="H283" s="87"/>
      <c r="I283" s="158"/>
      <c r="J283" s="151"/>
      <c r="K283" s="80"/>
      <c r="L283" s="152"/>
      <c r="M283" s="79"/>
      <c r="N283" s="80"/>
      <c r="O283" s="79"/>
      <c r="P283" s="81"/>
      <c r="Q283" s="79"/>
    </row>
    <row r="284" spans="1:17" ht="25.5">
      <c r="A284" s="126" t="s">
        <v>374</v>
      </c>
      <c r="B284" s="181" t="s">
        <v>346</v>
      </c>
      <c r="C284" s="89" t="s">
        <v>178</v>
      </c>
      <c r="D284" s="90">
        <f t="shared" ref="D284:I284" si="166">SUM(D285:D286)</f>
        <v>386.2</v>
      </c>
      <c r="E284" s="190">
        <f t="shared" si="166"/>
        <v>279.8</v>
      </c>
      <c r="F284" s="90">
        <f t="shared" si="166"/>
        <v>384.9</v>
      </c>
      <c r="G284" s="190">
        <f t="shared" si="166"/>
        <v>271.90600000000001</v>
      </c>
      <c r="H284" s="92">
        <f t="shared" si="166"/>
        <v>455.69999999999993</v>
      </c>
      <c r="I284" s="191">
        <f t="shared" si="166"/>
        <v>330.3</v>
      </c>
      <c r="J284" s="151">
        <f t="shared" si="125"/>
        <v>69.499999999999943</v>
      </c>
      <c r="K284" s="80">
        <f t="shared" si="124"/>
        <v>70.799999999999955</v>
      </c>
      <c r="L284" s="152">
        <f t="shared" si="139"/>
        <v>50.5</v>
      </c>
      <c r="M284" s="79">
        <f t="shared" si="140"/>
        <v>58.394000000000005</v>
      </c>
      <c r="N284" s="80">
        <f t="shared" si="126"/>
        <v>17.995857068876205</v>
      </c>
      <c r="O284" s="79">
        <f t="shared" si="127"/>
        <v>18.39438815276695</v>
      </c>
      <c r="P284" s="81">
        <f t="shared" si="141"/>
        <v>18.048606147248037</v>
      </c>
      <c r="Q284" s="79">
        <f t="shared" si="128"/>
        <v>21.475804138194803</v>
      </c>
    </row>
    <row r="285" spans="1:17">
      <c r="A285" s="122" t="s">
        <v>375</v>
      </c>
      <c r="B285" s="125" t="s">
        <v>122</v>
      </c>
      <c r="C285" s="89"/>
      <c r="D285" s="85">
        <v>374.5</v>
      </c>
      <c r="E285" s="97">
        <v>279.8</v>
      </c>
      <c r="F285" s="85">
        <v>373.2</v>
      </c>
      <c r="G285" s="97">
        <v>271.90600000000001</v>
      </c>
      <c r="H285" s="87">
        <f>421.2+18.9+5.9</f>
        <v>445.99999999999994</v>
      </c>
      <c r="I285" s="169">
        <v>330.3</v>
      </c>
      <c r="J285" s="151">
        <f t="shared" si="125"/>
        <v>71.499999999999943</v>
      </c>
      <c r="K285" s="80">
        <f t="shared" si="124"/>
        <v>72.799999999999955</v>
      </c>
      <c r="L285" s="152">
        <f t="shared" si="139"/>
        <v>50.5</v>
      </c>
      <c r="M285" s="79">
        <f t="shared" si="140"/>
        <v>58.394000000000005</v>
      </c>
      <c r="N285" s="80">
        <f t="shared" si="126"/>
        <v>19.092122830440573</v>
      </c>
      <c r="O285" s="79">
        <f t="shared" si="127"/>
        <v>19.506966773847807</v>
      </c>
      <c r="P285" s="81">
        <f t="shared" si="141"/>
        <v>18.048606147248037</v>
      </c>
      <c r="Q285" s="79">
        <f t="shared" si="128"/>
        <v>21.475804138194803</v>
      </c>
    </row>
    <row r="286" spans="1:17">
      <c r="A286" s="122" t="s">
        <v>376</v>
      </c>
      <c r="B286" s="127" t="s">
        <v>128</v>
      </c>
      <c r="C286" s="89"/>
      <c r="D286" s="130">
        <v>11.7</v>
      </c>
      <c r="E286" s="97"/>
      <c r="F286" s="130">
        <v>11.7</v>
      </c>
      <c r="G286" s="97"/>
      <c r="H286" s="132">
        <v>9.6999999999999993</v>
      </c>
      <c r="I286" s="169"/>
      <c r="J286" s="153">
        <f t="shared" si="125"/>
        <v>-2</v>
      </c>
      <c r="K286" s="137">
        <f t="shared" si="124"/>
        <v>-2</v>
      </c>
      <c r="L286" s="154"/>
      <c r="M286" s="136">
        <f t="shared" si="140"/>
        <v>0</v>
      </c>
      <c r="N286" s="137">
        <f t="shared" si="126"/>
        <v>-17.094017094017104</v>
      </c>
      <c r="O286" s="136">
        <f t="shared" si="127"/>
        <v>-17.094017094017104</v>
      </c>
      <c r="P286" s="138"/>
      <c r="Q286" s="136"/>
    </row>
    <row r="287" spans="1:17">
      <c r="A287" s="140" t="s">
        <v>91</v>
      </c>
      <c r="B287" s="491" t="s">
        <v>82</v>
      </c>
      <c r="C287" s="455"/>
      <c r="D287" s="141">
        <f>SUM(D289+D292+D295)</f>
        <v>1550.8</v>
      </c>
      <c r="E287" s="174">
        <f>SUM(E289+E293)</f>
        <v>834.4</v>
      </c>
      <c r="F287" s="141">
        <f>SUM(F289+F292+F295+F297)</f>
        <v>1661.4859999999999</v>
      </c>
      <c r="G287" s="174">
        <f>SUM(G289+G293)</f>
        <v>863.86800000000005</v>
      </c>
      <c r="H287" s="143">
        <f>SUM(H289+H292+H295)</f>
        <v>3265</v>
      </c>
      <c r="I287" s="176">
        <f>SUM(I289+I293)</f>
        <v>892.4</v>
      </c>
      <c r="J287" s="151"/>
      <c r="K287" s="80">
        <f t="shared" ref="K287:K289" si="167">SUM(H287-F287)</f>
        <v>1603.5140000000001</v>
      </c>
      <c r="L287" s="152">
        <f t="shared" ref="L287:L289" si="168">SUM(I287-E287)</f>
        <v>58</v>
      </c>
      <c r="M287" s="79">
        <f t="shared" ref="M287:M289" si="169">SUM(I287-G287)</f>
        <v>28.531999999999925</v>
      </c>
      <c r="N287" s="80">
        <f t="shared" ref="N287:N289" si="170">SUM(H287/D287*100-100)</f>
        <v>110.53649729172039</v>
      </c>
      <c r="O287" s="79">
        <f t="shared" ref="O287:O289" si="171">SUM(H287/F287*100-100)</f>
        <v>96.510834277267463</v>
      </c>
      <c r="P287" s="81">
        <f t="shared" ref="P287:P289" si="172">SUM(I287/E287*100-100)</f>
        <v>6.9511025886864815</v>
      </c>
      <c r="Q287" s="79">
        <f t="shared" ref="Q287:Q289" si="173">SUM(I287/G287*100-100)</f>
        <v>3.3028194122250056</v>
      </c>
    </row>
    <row r="288" spans="1:17">
      <c r="A288" s="189"/>
      <c r="B288" s="112" t="s">
        <v>117</v>
      </c>
      <c r="C288" s="443"/>
      <c r="D288" s="147"/>
      <c r="E288" s="97"/>
      <c r="F288" s="147"/>
      <c r="G288" s="97"/>
      <c r="H288" s="99"/>
      <c r="I288" s="169"/>
      <c r="J288" s="151"/>
      <c r="K288" s="80"/>
      <c r="L288" s="152"/>
      <c r="M288" s="79"/>
      <c r="N288" s="80"/>
      <c r="O288" s="79"/>
      <c r="P288" s="81"/>
      <c r="Q288" s="79"/>
    </row>
    <row r="289" spans="1:17">
      <c r="A289" s="189" t="s">
        <v>377</v>
      </c>
      <c r="B289" s="124" t="s">
        <v>378</v>
      </c>
      <c r="C289" s="218" t="s">
        <v>178</v>
      </c>
      <c r="D289" s="145">
        <f t="shared" ref="D289:I289" si="174">SUM(D290:D291)</f>
        <v>1464</v>
      </c>
      <c r="E289" s="190">
        <f t="shared" si="174"/>
        <v>834.4</v>
      </c>
      <c r="F289" s="145">
        <f t="shared" si="174"/>
        <v>1566.6859999999999</v>
      </c>
      <c r="G289" s="190">
        <f t="shared" si="174"/>
        <v>863.86800000000005</v>
      </c>
      <c r="H289" s="146">
        <f t="shared" si="174"/>
        <v>3265</v>
      </c>
      <c r="I289" s="191">
        <f t="shared" si="174"/>
        <v>892.4</v>
      </c>
      <c r="J289" s="151"/>
      <c r="K289" s="80">
        <f t="shared" si="167"/>
        <v>1698.3140000000001</v>
      </c>
      <c r="L289" s="152">
        <f t="shared" si="168"/>
        <v>58</v>
      </c>
      <c r="M289" s="79">
        <f t="shared" si="169"/>
        <v>28.531999999999925</v>
      </c>
      <c r="N289" s="80">
        <f t="shared" si="170"/>
        <v>123.01912568306014</v>
      </c>
      <c r="O289" s="79">
        <f t="shared" si="171"/>
        <v>108.40168355369232</v>
      </c>
      <c r="P289" s="81">
        <f t="shared" si="172"/>
        <v>6.9511025886864815</v>
      </c>
      <c r="Q289" s="79">
        <f t="shared" si="173"/>
        <v>3.3028194122250056</v>
      </c>
    </row>
    <row r="290" spans="1:17">
      <c r="A290" s="189" t="s">
        <v>379</v>
      </c>
      <c r="B290" s="125" t="s">
        <v>122</v>
      </c>
      <c r="C290" s="218"/>
      <c r="D290" s="147">
        <v>1339</v>
      </c>
      <c r="E290" s="97">
        <v>795.3</v>
      </c>
      <c r="F290" s="147">
        <v>1416.6859999999999</v>
      </c>
      <c r="G290" s="97">
        <v>815.26800000000003</v>
      </c>
      <c r="H290" s="99">
        <f>1105+40+40+250+1600+70</f>
        <v>3105</v>
      </c>
      <c r="I290" s="169">
        <v>844</v>
      </c>
      <c r="J290" s="151">
        <f t="shared" ref="J290:J311" si="175">SUM(H290-D290)</f>
        <v>1766</v>
      </c>
      <c r="K290" s="80">
        <f t="shared" ref="K290:K311" si="176">SUM(H290-F290)</f>
        <v>1688.3140000000001</v>
      </c>
      <c r="L290" s="152">
        <f t="shared" ref="L290:L311" si="177">SUM(I290-E290)</f>
        <v>48.700000000000045</v>
      </c>
      <c r="M290" s="79">
        <f t="shared" ref="M290:M311" si="178">SUM(I290-G290)</f>
        <v>28.731999999999971</v>
      </c>
      <c r="N290" s="80">
        <f t="shared" ref="N290:N311" si="179">SUM(H290/D290*100-100)</f>
        <v>131.88946975354742</v>
      </c>
      <c r="O290" s="79">
        <f t="shared" ref="O290:O311" si="180">SUM(H290/F290*100-100)</f>
        <v>119.17347951486784</v>
      </c>
      <c r="P290" s="81">
        <f t="shared" ref="P290:P311" si="181">SUM(I290/E290*100-100)</f>
        <v>6.1234754180812274</v>
      </c>
      <c r="Q290" s="79">
        <f t="shared" ref="Q290:Q311" si="182">SUM(I290/G290*100-100)</f>
        <v>3.5242398818547969</v>
      </c>
    </row>
    <row r="291" spans="1:17">
      <c r="A291" s="189" t="s">
        <v>380</v>
      </c>
      <c r="B291" s="125" t="s">
        <v>128</v>
      </c>
      <c r="C291" s="443"/>
      <c r="D291" s="147">
        <v>125</v>
      </c>
      <c r="E291" s="97">
        <v>39.1</v>
      </c>
      <c r="F291" s="147">
        <v>150</v>
      </c>
      <c r="G291" s="97">
        <v>48.6</v>
      </c>
      <c r="H291" s="99">
        <v>160</v>
      </c>
      <c r="I291" s="169">
        <v>48.4</v>
      </c>
      <c r="J291" s="151">
        <f t="shared" si="175"/>
        <v>35</v>
      </c>
      <c r="K291" s="80">
        <f t="shared" si="176"/>
        <v>10</v>
      </c>
      <c r="L291" s="152">
        <f t="shared" si="177"/>
        <v>9.2999999999999972</v>
      </c>
      <c r="M291" s="79">
        <f t="shared" si="178"/>
        <v>-0.20000000000000284</v>
      </c>
      <c r="N291" s="80">
        <f t="shared" si="179"/>
        <v>28</v>
      </c>
      <c r="O291" s="79">
        <f t="shared" si="180"/>
        <v>6.6666666666666714</v>
      </c>
      <c r="P291" s="81">
        <f t="shared" si="181"/>
        <v>23.785166240409211</v>
      </c>
      <c r="Q291" s="79">
        <f t="shared" si="182"/>
        <v>-0.41152263374486608</v>
      </c>
    </row>
    <row r="292" spans="1:17" ht="25.5">
      <c r="A292" s="189" t="s">
        <v>381</v>
      </c>
      <c r="B292" s="228" t="s">
        <v>145</v>
      </c>
      <c r="C292" s="458" t="s">
        <v>146</v>
      </c>
      <c r="D292" s="145">
        <f>SUM(D293:D294)</f>
        <v>60.800000000000004</v>
      </c>
      <c r="E292" s="97"/>
      <c r="F292" s="145">
        <f>SUM(F293:F294)</f>
        <v>38.799999999999997</v>
      </c>
      <c r="G292" s="97"/>
      <c r="H292" s="146">
        <f>SUM(H293:H294)</f>
        <v>0</v>
      </c>
      <c r="I292" s="169"/>
      <c r="J292" s="151">
        <f t="shared" si="175"/>
        <v>-60.800000000000004</v>
      </c>
      <c r="K292" s="80"/>
      <c r="L292" s="152">
        <f t="shared" si="177"/>
        <v>0</v>
      </c>
      <c r="M292" s="79"/>
      <c r="N292" s="80"/>
      <c r="O292" s="79"/>
      <c r="P292" s="81">
        <v>0</v>
      </c>
      <c r="Q292" s="79"/>
    </row>
    <row r="293" spans="1:17">
      <c r="A293" s="189" t="s">
        <v>382</v>
      </c>
      <c r="B293" s="125" t="s">
        <v>122</v>
      </c>
      <c r="C293" s="218"/>
      <c r="D293" s="147">
        <v>38.200000000000003</v>
      </c>
      <c r="E293" s="97"/>
      <c r="F293" s="147">
        <v>16.2</v>
      </c>
      <c r="G293" s="97"/>
      <c r="H293" s="99"/>
      <c r="I293" s="169"/>
      <c r="J293" s="151">
        <f t="shared" si="175"/>
        <v>-38.200000000000003</v>
      </c>
      <c r="K293" s="80"/>
      <c r="L293" s="152">
        <f t="shared" si="177"/>
        <v>0</v>
      </c>
      <c r="M293" s="79"/>
      <c r="N293" s="80"/>
      <c r="O293" s="79"/>
      <c r="P293" s="81"/>
      <c r="Q293" s="79"/>
    </row>
    <row r="294" spans="1:17" ht="25.5">
      <c r="A294" s="189" t="s">
        <v>383</v>
      </c>
      <c r="B294" s="127" t="s">
        <v>149</v>
      </c>
      <c r="C294" s="84"/>
      <c r="D294" s="86">
        <v>22.6</v>
      </c>
      <c r="E294" s="86"/>
      <c r="F294" s="86">
        <v>22.6</v>
      </c>
      <c r="G294" s="86"/>
      <c r="H294" s="158"/>
      <c r="I294" s="158"/>
      <c r="J294" s="151">
        <f t="shared" si="175"/>
        <v>-22.6</v>
      </c>
      <c r="K294" s="80"/>
      <c r="L294" s="152">
        <f t="shared" si="177"/>
        <v>0</v>
      </c>
      <c r="M294" s="79"/>
      <c r="N294" s="80"/>
      <c r="O294" s="79"/>
      <c r="P294" s="81">
        <v>0</v>
      </c>
      <c r="Q294" s="79"/>
    </row>
    <row r="295" spans="1:17" ht="22.9" customHeight="1">
      <c r="A295" s="189" t="s">
        <v>384</v>
      </c>
      <c r="B295" s="181" t="s">
        <v>177</v>
      </c>
      <c r="C295" s="218" t="s">
        <v>178</v>
      </c>
      <c r="D295" s="90">
        <f>SUM(D296)</f>
        <v>26</v>
      </c>
      <c r="E295" s="86"/>
      <c r="F295" s="90">
        <f>SUM(F296)</f>
        <v>26</v>
      </c>
      <c r="G295" s="86"/>
      <c r="H295" s="92">
        <f>SUM(H296)</f>
        <v>0</v>
      </c>
      <c r="I295" s="158"/>
      <c r="J295" s="151">
        <f t="shared" si="175"/>
        <v>-26</v>
      </c>
      <c r="K295" s="80"/>
      <c r="L295" s="152">
        <f t="shared" si="177"/>
        <v>0</v>
      </c>
      <c r="M295" s="79"/>
      <c r="N295" s="80"/>
      <c r="O295" s="79"/>
      <c r="P295" s="81">
        <v>0</v>
      </c>
      <c r="Q295" s="79"/>
    </row>
    <row r="296" spans="1:17" ht="14.45" customHeight="1">
      <c r="A296" s="189" t="s">
        <v>385</v>
      </c>
      <c r="B296" s="125" t="s">
        <v>122</v>
      </c>
      <c r="C296" s="84"/>
      <c r="D296" s="97">
        <v>26</v>
      </c>
      <c r="E296" s="147"/>
      <c r="F296" s="102">
        <v>26</v>
      </c>
      <c r="G296" s="102"/>
      <c r="H296" s="169"/>
      <c r="I296" s="99"/>
      <c r="J296" s="166">
        <f>SUM(H296-D296)</f>
        <v>-26</v>
      </c>
      <c r="K296" s="420"/>
      <c r="L296" s="257">
        <f t="shared" si="177"/>
        <v>0</v>
      </c>
      <c r="M296" s="80"/>
      <c r="N296" s="167"/>
      <c r="O296" s="420"/>
      <c r="P296" s="402"/>
      <c r="Q296" s="187"/>
    </row>
    <row r="297" spans="1:17" ht="14.45" customHeight="1">
      <c r="A297" s="189" t="s">
        <v>386</v>
      </c>
      <c r="B297" s="124" t="s">
        <v>387</v>
      </c>
      <c r="C297" s="89" t="s">
        <v>388</v>
      </c>
      <c r="D297" s="206"/>
      <c r="E297" s="147"/>
      <c r="F297" s="206">
        <f>SUM(F298)</f>
        <v>30</v>
      </c>
      <c r="G297" s="147"/>
      <c r="H297" s="169"/>
      <c r="I297" s="99"/>
      <c r="J297" s="166"/>
      <c r="K297" s="420"/>
      <c r="L297" s="257"/>
      <c r="M297" s="80"/>
      <c r="N297" s="167"/>
      <c r="O297" s="420"/>
      <c r="P297" s="186"/>
      <c r="Q297" s="187"/>
    </row>
    <row r="298" spans="1:17" ht="14.45" customHeight="1">
      <c r="A298" s="516" t="s">
        <v>389</v>
      </c>
      <c r="B298" s="492" t="s">
        <v>122</v>
      </c>
      <c r="C298" s="84"/>
      <c r="D298" s="97"/>
      <c r="E298" s="230"/>
      <c r="F298" s="86">
        <v>30</v>
      </c>
      <c r="G298" s="86"/>
      <c r="H298" s="158"/>
      <c r="I298" s="158"/>
      <c r="J298" s="421"/>
      <c r="K298" s="422"/>
      <c r="L298" s="259"/>
      <c r="M298" s="137"/>
      <c r="N298" s="423"/>
      <c r="O298" s="422"/>
      <c r="P298" s="260">
        <v>0</v>
      </c>
      <c r="Q298" s="248"/>
    </row>
    <row r="299" spans="1:17" ht="12.75" customHeight="1">
      <c r="A299" s="139" t="s">
        <v>93</v>
      </c>
      <c r="B299" s="490" t="s">
        <v>390</v>
      </c>
      <c r="C299" s="459"/>
      <c r="D299" s="73">
        <f>SUM(D301,D306)</f>
        <v>1037.1999999999998</v>
      </c>
      <c r="E299" s="73">
        <f>SUM(E301)</f>
        <v>922.59999999999991</v>
      </c>
      <c r="F299" s="73">
        <f>SUM(F301,F306)</f>
        <v>1092.8</v>
      </c>
      <c r="G299" s="73">
        <f>SUM(G301)</f>
        <v>950.8</v>
      </c>
      <c r="H299" s="215">
        <f>SUM(H301,H306)</f>
        <v>1164.1000000000001</v>
      </c>
      <c r="I299" s="215">
        <f>SUM(I301)</f>
        <v>995.2</v>
      </c>
      <c r="J299" s="151">
        <f t="shared" si="175"/>
        <v>126.90000000000032</v>
      </c>
      <c r="K299" s="80">
        <f t="shared" si="176"/>
        <v>71.300000000000182</v>
      </c>
      <c r="L299" s="152">
        <f t="shared" si="177"/>
        <v>72.600000000000136</v>
      </c>
      <c r="M299" s="79">
        <f t="shared" si="178"/>
        <v>44.400000000000091</v>
      </c>
      <c r="N299" s="80">
        <f t="shared" si="179"/>
        <v>12.234863092942575</v>
      </c>
      <c r="O299" s="79">
        <f t="shared" si="180"/>
        <v>6.5245241581259279</v>
      </c>
      <c r="P299" s="81">
        <f t="shared" si="181"/>
        <v>7.869065683936725</v>
      </c>
      <c r="Q299" s="79">
        <f t="shared" si="182"/>
        <v>4.669751787968039</v>
      </c>
    </row>
    <row r="300" spans="1:17" ht="12.75" customHeight="1">
      <c r="A300" s="155"/>
      <c r="B300" s="112" t="s">
        <v>117</v>
      </c>
      <c r="C300" s="419"/>
      <c r="D300" s="142"/>
      <c r="E300" s="86"/>
      <c r="F300" s="142"/>
      <c r="G300" s="86"/>
      <c r="H300" s="177"/>
      <c r="I300" s="158"/>
      <c r="J300" s="151"/>
      <c r="K300" s="80"/>
      <c r="L300" s="152"/>
      <c r="M300" s="79"/>
      <c r="N300" s="80"/>
      <c r="O300" s="79"/>
      <c r="P300" s="81"/>
      <c r="Q300" s="79"/>
    </row>
    <row r="301" spans="1:17" ht="25.5">
      <c r="A301" s="126" t="s">
        <v>391</v>
      </c>
      <c r="B301" s="181" t="s">
        <v>177</v>
      </c>
      <c r="C301" s="89"/>
      <c r="D301" s="91">
        <f>SUM(D302:D305)</f>
        <v>1002.1999999999999</v>
      </c>
      <c r="E301" s="91">
        <f>SUM(E302:E304)</f>
        <v>922.59999999999991</v>
      </c>
      <c r="F301" s="91">
        <f>SUM(F302:F305)</f>
        <v>1057.8</v>
      </c>
      <c r="G301" s="91">
        <f>SUM(G302:G304)</f>
        <v>950.8</v>
      </c>
      <c r="H301" s="159">
        <f>SUM(H302:H305)</f>
        <v>1134.1000000000001</v>
      </c>
      <c r="I301" s="159">
        <f>SUM(I302:I304)</f>
        <v>995.2</v>
      </c>
      <c r="J301" s="151">
        <f t="shared" si="175"/>
        <v>131.9000000000002</v>
      </c>
      <c r="K301" s="80">
        <f t="shared" si="176"/>
        <v>76.300000000000182</v>
      </c>
      <c r="L301" s="152">
        <f t="shared" si="177"/>
        <v>72.600000000000136</v>
      </c>
      <c r="M301" s="79">
        <f t="shared" si="178"/>
        <v>44.400000000000091</v>
      </c>
      <c r="N301" s="80">
        <f t="shared" si="179"/>
        <v>13.161045699461212</v>
      </c>
      <c r="O301" s="79">
        <f t="shared" si="180"/>
        <v>7.2130837587445882</v>
      </c>
      <c r="P301" s="81">
        <f t="shared" si="181"/>
        <v>7.869065683936725</v>
      </c>
      <c r="Q301" s="79">
        <f t="shared" si="182"/>
        <v>4.669751787968039</v>
      </c>
    </row>
    <row r="302" spans="1:17">
      <c r="A302" s="122" t="s">
        <v>392</v>
      </c>
      <c r="B302" s="125" t="s">
        <v>122</v>
      </c>
      <c r="C302" s="89" t="s">
        <v>393</v>
      </c>
      <c r="D302" s="86">
        <v>22.8</v>
      </c>
      <c r="E302" s="86">
        <v>13.3</v>
      </c>
      <c r="F302" s="86">
        <v>46.8</v>
      </c>
      <c r="G302" s="86">
        <v>13.3</v>
      </c>
      <c r="H302" s="158">
        <f>49.7+8</f>
        <v>57.7</v>
      </c>
      <c r="I302" s="158">
        <v>13.7</v>
      </c>
      <c r="J302" s="151">
        <f t="shared" si="175"/>
        <v>34.900000000000006</v>
      </c>
      <c r="K302" s="80">
        <f t="shared" si="176"/>
        <v>10.900000000000006</v>
      </c>
      <c r="L302" s="152">
        <f t="shared" si="177"/>
        <v>0.39999999999999858</v>
      </c>
      <c r="M302" s="79">
        <f t="shared" si="178"/>
        <v>0.39999999999999858</v>
      </c>
      <c r="N302" s="80">
        <f t="shared" si="179"/>
        <v>153.07017543859649</v>
      </c>
      <c r="O302" s="79">
        <f t="shared" si="180"/>
        <v>23.290598290598297</v>
      </c>
      <c r="P302" s="81">
        <f t="shared" si="181"/>
        <v>3.0075187969924855</v>
      </c>
      <c r="Q302" s="79">
        <f t="shared" si="182"/>
        <v>3.0075187969924855</v>
      </c>
    </row>
    <row r="303" spans="1:17">
      <c r="A303" s="122" t="s">
        <v>394</v>
      </c>
      <c r="B303" s="209" t="s">
        <v>395</v>
      </c>
      <c r="C303" s="89" t="s">
        <v>393</v>
      </c>
      <c r="D303" s="86">
        <v>979.4</v>
      </c>
      <c r="E303" s="86">
        <v>909.3</v>
      </c>
      <c r="F303" s="86">
        <v>1010</v>
      </c>
      <c r="G303" s="86">
        <v>937.5</v>
      </c>
      <c r="H303" s="221">
        <v>1075.4000000000001</v>
      </c>
      <c r="I303" s="221">
        <v>981.5</v>
      </c>
      <c r="J303" s="151">
        <f t="shared" si="175"/>
        <v>96.000000000000114</v>
      </c>
      <c r="K303" s="80">
        <f t="shared" si="176"/>
        <v>65.400000000000091</v>
      </c>
      <c r="L303" s="152">
        <f t="shared" si="177"/>
        <v>72.200000000000045</v>
      </c>
      <c r="M303" s="79">
        <f t="shared" si="178"/>
        <v>44</v>
      </c>
      <c r="N303" s="80">
        <f t="shared" si="179"/>
        <v>9.801919542577096</v>
      </c>
      <c r="O303" s="79">
        <f t="shared" si="180"/>
        <v>6.4752475247524757</v>
      </c>
      <c r="P303" s="81">
        <f t="shared" si="181"/>
        <v>7.9401737600351936</v>
      </c>
      <c r="Q303" s="79">
        <f t="shared" si="182"/>
        <v>4.693333333333328</v>
      </c>
    </row>
    <row r="304" spans="1:17">
      <c r="A304" s="36" t="s">
        <v>396</v>
      </c>
      <c r="B304" s="125" t="s">
        <v>128</v>
      </c>
      <c r="C304" s="89" t="s">
        <v>393</v>
      </c>
      <c r="D304" s="97"/>
      <c r="E304" s="96"/>
      <c r="F304" s="97">
        <v>1</v>
      </c>
      <c r="G304" s="96"/>
      <c r="H304" s="169">
        <v>1</v>
      </c>
      <c r="I304" s="98"/>
      <c r="J304" s="151">
        <f t="shared" si="175"/>
        <v>1</v>
      </c>
      <c r="K304" s="80"/>
      <c r="L304" s="152"/>
      <c r="M304" s="79"/>
      <c r="N304" s="80"/>
      <c r="O304" s="79"/>
      <c r="P304" s="81"/>
      <c r="Q304" s="79"/>
    </row>
    <row r="305" spans="1:17">
      <c r="A305" s="122" t="s">
        <v>397</v>
      </c>
      <c r="B305" s="125" t="s">
        <v>398</v>
      </c>
      <c r="C305" s="89" t="s">
        <v>284</v>
      </c>
      <c r="D305" s="97"/>
      <c r="E305" s="96"/>
      <c r="F305" s="97"/>
      <c r="G305" s="96"/>
      <c r="H305" s="169"/>
      <c r="I305" s="98"/>
      <c r="J305" s="151">
        <f t="shared" si="175"/>
        <v>0</v>
      </c>
      <c r="K305" s="80"/>
      <c r="L305" s="152"/>
      <c r="M305" s="79"/>
      <c r="N305" s="80"/>
      <c r="O305" s="79"/>
      <c r="P305" s="81"/>
      <c r="Q305" s="79"/>
    </row>
    <row r="306" spans="1:17">
      <c r="A306" s="36" t="s">
        <v>399</v>
      </c>
      <c r="B306" s="124" t="s">
        <v>387</v>
      </c>
      <c r="C306" s="89" t="s">
        <v>388</v>
      </c>
      <c r="D306" s="190">
        <f>SUM(D307)</f>
        <v>35</v>
      </c>
      <c r="E306" s="96"/>
      <c r="F306" s="190">
        <f>SUM(F307)</f>
        <v>35</v>
      </c>
      <c r="G306" s="96"/>
      <c r="H306" s="191">
        <f>SUM(H307)</f>
        <v>30</v>
      </c>
      <c r="I306" s="98"/>
      <c r="J306" s="151">
        <f t="shared" si="175"/>
        <v>-5</v>
      </c>
      <c r="K306" s="80">
        <f t="shared" si="176"/>
        <v>-5</v>
      </c>
      <c r="L306" s="152">
        <f t="shared" si="177"/>
        <v>0</v>
      </c>
      <c r="M306" s="79">
        <f t="shared" si="178"/>
        <v>0</v>
      </c>
      <c r="N306" s="80">
        <f t="shared" si="179"/>
        <v>-14.285714285714292</v>
      </c>
      <c r="O306" s="79">
        <f t="shared" si="180"/>
        <v>-14.285714285714292</v>
      </c>
      <c r="P306" s="81"/>
      <c r="Q306" s="79"/>
    </row>
    <row r="307" spans="1:17">
      <c r="A307" s="243" t="s">
        <v>400</v>
      </c>
      <c r="B307" s="492" t="s">
        <v>122</v>
      </c>
      <c r="C307" s="214"/>
      <c r="D307" s="204">
        <v>35</v>
      </c>
      <c r="E307" s="96"/>
      <c r="F307" s="204">
        <v>35</v>
      </c>
      <c r="G307" s="96"/>
      <c r="H307" s="205">
        <v>30</v>
      </c>
      <c r="I307" s="98"/>
      <c r="J307" s="153">
        <f t="shared" si="175"/>
        <v>-5</v>
      </c>
      <c r="K307" s="137">
        <f t="shared" si="176"/>
        <v>-5</v>
      </c>
      <c r="L307" s="154">
        <f t="shared" si="177"/>
        <v>0</v>
      </c>
      <c r="M307" s="136">
        <f t="shared" si="178"/>
        <v>0</v>
      </c>
      <c r="N307" s="137">
        <f t="shared" si="179"/>
        <v>-14.285714285714292</v>
      </c>
      <c r="O307" s="136">
        <f t="shared" si="180"/>
        <v>-14.285714285714292</v>
      </c>
      <c r="P307" s="138"/>
      <c r="Q307" s="136"/>
    </row>
    <row r="308" spans="1:17">
      <c r="A308" s="155" t="s">
        <v>95</v>
      </c>
      <c r="B308" s="471" t="s">
        <v>401</v>
      </c>
      <c r="C308" s="218"/>
      <c r="D308" s="141">
        <f t="shared" ref="D308:I308" si="183">SUM(D310)</f>
        <v>175.3</v>
      </c>
      <c r="E308" s="174">
        <f t="shared" si="183"/>
        <v>159</v>
      </c>
      <c r="F308" s="141">
        <f t="shared" si="183"/>
        <v>175.3</v>
      </c>
      <c r="G308" s="174">
        <f t="shared" si="183"/>
        <v>159</v>
      </c>
      <c r="H308" s="143">
        <f t="shared" si="183"/>
        <v>182.5</v>
      </c>
      <c r="I308" s="176">
        <f t="shared" si="183"/>
        <v>170.5</v>
      </c>
      <c r="J308" s="151">
        <f t="shared" si="175"/>
        <v>7.1999999999999886</v>
      </c>
      <c r="K308" s="80">
        <f t="shared" si="176"/>
        <v>7.1999999999999886</v>
      </c>
      <c r="L308" s="152">
        <f t="shared" si="177"/>
        <v>11.5</v>
      </c>
      <c r="M308" s="79">
        <f t="shared" si="178"/>
        <v>11.5</v>
      </c>
      <c r="N308" s="80">
        <f t="shared" si="179"/>
        <v>4.1072447233314193</v>
      </c>
      <c r="O308" s="79">
        <f t="shared" si="180"/>
        <v>4.1072447233314193</v>
      </c>
      <c r="P308" s="81">
        <f t="shared" si="181"/>
        <v>7.2327044025157363</v>
      </c>
      <c r="Q308" s="79">
        <f t="shared" si="182"/>
        <v>7.2327044025157363</v>
      </c>
    </row>
    <row r="309" spans="1:17">
      <c r="A309" s="122"/>
      <c r="B309" s="112" t="s">
        <v>117</v>
      </c>
      <c r="C309" s="218" t="s">
        <v>284</v>
      </c>
      <c r="D309" s="85"/>
      <c r="E309" s="97"/>
      <c r="F309" s="85"/>
      <c r="G309" s="97"/>
      <c r="H309" s="87"/>
      <c r="I309" s="169"/>
      <c r="J309" s="151"/>
      <c r="K309" s="80"/>
      <c r="L309" s="152"/>
      <c r="M309" s="79"/>
      <c r="N309" s="80"/>
      <c r="O309" s="79"/>
      <c r="P309" s="81"/>
      <c r="Q309" s="79"/>
    </row>
    <row r="310" spans="1:17" ht="25.5">
      <c r="A310" s="126" t="s">
        <v>402</v>
      </c>
      <c r="B310" s="181" t="s">
        <v>177</v>
      </c>
      <c r="C310" s="218"/>
      <c r="D310" s="90">
        <f t="shared" ref="D310:I310" si="184">SUM(D311)</f>
        <v>175.3</v>
      </c>
      <c r="E310" s="190">
        <f t="shared" si="184"/>
        <v>159</v>
      </c>
      <c r="F310" s="90">
        <f t="shared" si="184"/>
        <v>175.3</v>
      </c>
      <c r="G310" s="190">
        <f t="shared" si="184"/>
        <v>159</v>
      </c>
      <c r="H310" s="92">
        <f t="shared" si="184"/>
        <v>182.5</v>
      </c>
      <c r="I310" s="191">
        <f t="shared" si="184"/>
        <v>170.5</v>
      </c>
      <c r="J310" s="151">
        <f t="shared" si="175"/>
        <v>7.1999999999999886</v>
      </c>
      <c r="K310" s="80">
        <f t="shared" si="176"/>
        <v>7.1999999999999886</v>
      </c>
      <c r="L310" s="152">
        <f t="shared" si="177"/>
        <v>11.5</v>
      </c>
      <c r="M310" s="79">
        <f t="shared" si="178"/>
        <v>11.5</v>
      </c>
      <c r="N310" s="80">
        <f t="shared" si="179"/>
        <v>4.1072447233314193</v>
      </c>
      <c r="O310" s="79">
        <f t="shared" si="180"/>
        <v>4.1072447233314193</v>
      </c>
      <c r="P310" s="81">
        <f t="shared" si="181"/>
        <v>7.2327044025157363</v>
      </c>
      <c r="Q310" s="79">
        <f t="shared" si="182"/>
        <v>7.2327044025157363</v>
      </c>
    </row>
    <row r="311" spans="1:17">
      <c r="A311" s="262" t="s">
        <v>403</v>
      </c>
      <c r="B311" s="251" t="s">
        <v>122</v>
      </c>
      <c r="C311" s="460"/>
      <c r="D311" s="192">
        <f>168.8+6.5</f>
        <v>175.3</v>
      </c>
      <c r="E311" s="204">
        <f>152.5+6.5</f>
        <v>159</v>
      </c>
      <c r="F311" s="192">
        <v>175.3</v>
      </c>
      <c r="G311" s="204">
        <v>159</v>
      </c>
      <c r="H311" s="193">
        <v>182.5</v>
      </c>
      <c r="I311" s="205">
        <v>170.5</v>
      </c>
      <c r="J311" s="151">
        <f t="shared" si="175"/>
        <v>7.1999999999999886</v>
      </c>
      <c r="K311" s="80">
        <f t="shared" si="176"/>
        <v>7.1999999999999886</v>
      </c>
      <c r="L311" s="152">
        <f t="shared" si="177"/>
        <v>11.5</v>
      </c>
      <c r="M311" s="79">
        <f t="shared" si="178"/>
        <v>11.5</v>
      </c>
      <c r="N311" s="80">
        <f t="shared" si="179"/>
        <v>4.1072447233314193</v>
      </c>
      <c r="O311" s="79">
        <f t="shared" si="180"/>
        <v>4.1072447233314193</v>
      </c>
      <c r="P311" s="81">
        <f t="shared" si="181"/>
        <v>7.2327044025157363</v>
      </c>
      <c r="Q311" s="79">
        <f t="shared" si="182"/>
        <v>7.2327044025157363</v>
      </c>
    </row>
    <row r="312" spans="1:17" s="37" customFormat="1">
      <c r="A312" s="477" t="s">
        <v>404</v>
      </c>
      <c r="B312" s="263" t="s">
        <v>405</v>
      </c>
      <c r="C312" s="461"/>
      <c r="D312" s="264">
        <f t="shared" ref="D312:I312" si="185">D314+D328+D340+D373+D378+D389+D447+D457+D466</f>
        <v>74286.138000000006</v>
      </c>
      <c r="E312" s="265">
        <f t="shared" si="185"/>
        <v>10243.706999999999</v>
      </c>
      <c r="F312" s="264">
        <f t="shared" si="185"/>
        <v>79105.990999999995</v>
      </c>
      <c r="G312" s="265">
        <f t="shared" si="185"/>
        <v>11568.759000000002</v>
      </c>
      <c r="H312" s="266">
        <f t="shared" si="185"/>
        <v>94965.472000000009</v>
      </c>
      <c r="I312" s="267">
        <f t="shared" si="185"/>
        <v>12124.458999999997</v>
      </c>
      <c r="J312" s="268">
        <f t="shared" ref="J312:J379" si="186">SUM(H312-D312)</f>
        <v>20679.334000000003</v>
      </c>
      <c r="K312" s="269">
        <f t="shared" ref="K312:K379" si="187">SUM(H312-F312)</f>
        <v>15859.481000000014</v>
      </c>
      <c r="L312" s="150">
        <f t="shared" ref="L312:L379" si="188">SUM(I312-E312)</f>
        <v>1880.7519999999986</v>
      </c>
      <c r="M312" s="270">
        <f t="shared" ref="M312:M379" si="189">SUM(I312-G312)</f>
        <v>555.69999999999527</v>
      </c>
      <c r="N312" s="269">
        <f t="shared" ref="N312:N378" si="190">SUM(H312/D312*100-100)</f>
        <v>27.837406219717593</v>
      </c>
      <c r="O312" s="270">
        <f t="shared" ref="O312:O378" si="191">SUM(H312/F312*100-100)</f>
        <v>20.048394311879633</v>
      </c>
      <c r="P312" s="271">
        <f t="shared" ref="P312:P378" si="192">SUM(I312/E312*100-100)</f>
        <v>18.360072188710589</v>
      </c>
      <c r="Q312" s="270">
        <f t="shared" ref="Q312:Q317" si="193">SUM(I312/G312*100-100)</f>
        <v>4.8034538536068965</v>
      </c>
    </row>
    <row r="313" spans="1:17" ht="19.5" customHeight="1">
      <c r="A313" s="122"/>
      <c r="B313" s="112" t="s">
        <v>117</v>
      </c>
      <c r="C313" s="256"/>
      <c r="D313" s="273"/>
      <c r="E313" s="274"/>
      <c r="F313" s="273"/>
      <c r="G313" s="274"/>
      <c r="H313" s="275"/>
      <c r="I313" s="276"/>
      <c r="J313" s="277"/>
      <c r="K313" s="278"/>
      <c r="L313" s="279"/>
      <c r="M313" s="109"/>
      <c r="N313" s="110"/>
      <c r="O313" s="278"/>
      <c r="P313" s="424"/>
      <c r="Q313" s="425"/>
    </row>
    <row r="314" spans="1:17">
      <c r="A314" s="122" t="s">
        <v>406</v>
      </c>
      <c r="B314" s="208" t="s">
        <v>119</v>
      </c>
      <c r="C314" s="218" t="s">
        <v>120</v>
      </c>
      <c r="D314" s="280">
        <f>SUM(D315:D326)</f>
        <v>15038.6</v>
      </c>
      <c r="E314" s="281">
        <f>SUM(E315:E326)</f>
        <v>166.2</v>
      </c>
      <c r="F314" s="280">
        <f>SUM(F315:F327)</f>
        <v>14032.952000000001</v>
      </c>
      <c r="G314" s="280">
        <f>SUM(G315:G324)</f>
        <v>203.49600000000001</v>
      </c>
      <c r="H314" s="282">
        <f>SUM(H315:H327)</f>
        <v>17304.680999999997</v>
      </c>
      <c r="I314" s="283">
        <f>SUM(I315:I327)</f>
        <v>183.79900000000001</v>
      </c>
      <c r="J314" s="166">
        <f t="shared" si="186"/>
        <v>2266.0809999999965</v>
      </c>
      <c r="K314" s="167">
        <f t="shared" si="187"/>
        <v>3271.7289999999957</v>
      </c>
      <c r="L314" s="152">
        <f t="shared" si="188"/>
        <v>17.599000000000018</v>
      </c>
      <c r="M314" s="167">
        <f t="shared" si="189"/>
        <v>-19.697000000000003</v>
      </c>
      <c r="N314" s="167">
        <f t="shared" si="190"/>
        <v>15.068430571994725</v>
      </c>
      <c r="O314" s="167">
        <f t="shared" si="191"/>
        <v>23.314616910255211</v>
      </c>
      <c r="P314" s="168">
        <f t="shared" si="192"/>
        <v>10.589049338146822</v>
      </c>
      <c r="Q314" s="420">
        <f t="shared" si="193"/>
        <v>-9.6793057357392769</v>
      </c>
    </row>
    <row r="315" spans="1:17">
      <c r="A315" s="122" t="s">
        <v>407</v>
      </c>
      <c r="B315" s="125" t="s">
        <v>122</v>
      </c>
      <c r="C315" s="218"/>
      <c r="D315" s="85">
        <f>3919.4+11.5+40+520+780+600+30+90+10+28+50+80+170+1200+30+1929.9</f>
        <v>9488.7999999999993</v>
      </c>
      <c r="E315" s="85"/>
      <c r="F315" s="85">
        <v>8450.7900000000009</v>
      </c>
      <c r="G315" s="86"/>
      <c r="H315" s="87">
        <f>8649.4+500-4.2</f>
        <v>9145.1999999999989</v>
      </c>
      <c r="I315" s="87"/>
      <c r="J315" s="166">
        <f t="shared" si="186"/>
        <v>-343.60000000000036</v>
      </c>
      <c r="K315" s="167">
        <f t="shared" si="187"/>
        <v>694.40999999999804</v>
      </c>
      <c r="L315" s="152"/>
      <c r="M315" s="167">
        <f t="shared" si="189"/>
        <v>0</v>
      </c>
      <c r="N315" s="167">
        <f t="shared" si="190"/>
        <v>-3.6211112047888037</v>
      </c>
      <c r="O315" s="167">
        <f t="shared" si="191"/>
        <v>8.2171015964187717</v>
      </c>
      <c r="P315" s="168"/>
      <c r="Q315" s="420"/>
    </row>
    <row r="316" spans="1:17" ht="26.25" customHeight="1">
      <c r="A316" s="126" t="s">
        <v>408</v>
      </c>
      <c r="B316" s="127" t="s">
        <v>124</v>
      </c>
      <c r="C316" s="218"/>
      <c r="D316" s="85">
        <f>1958.7+265</f>
        <v>2223.6999999999998</v>
      </c>
      <c r="E316" s="285"/>
      <c r="F316" s="85">
        <v>2297.1999999999998</v>
      </c>
      <c r="G316" s="286"/>
      <c r="H316" s="87">
        <v>3419.5</v>
      </c>
      <c r="I316" s="287"/>
      <c r="J316" s="166">
        <f t="shared" si="186"/>
        <v>1195.8000000000002</v>
      </c>
      <c r="K316" s="167">
        <f t="shared" si="187"/>
        <v>1122.3000000000002</v>
      </c>
      <c r="L316" s="152"/>
      <c r="M316" s="167">
        <f t="shared" si="189"/>
        <v>0</v>
      </c>
      <c r="N316" s="167">
        <f t="shared" si="190"/>
        <v>53.775239465755277</v>
      </c>
      <c r="O316" s="167">
        <f t="shared" si="191"/>
        <v>48.855127981891002</v>
      </c>
      <c r="P316" s="168"/>
      <c r="Q316" s="420"/>
    </row>
    <row r="317" spans="1:17" ht="24.75" customHeight="1">
      <c r="A317" s="126" t="s">
        <v>409</v>
      </c>
      <c r="B317" s="127" t="s">
        <v>410</v>
      </c>
      <c r="C317" s="218"/>
      <c r="D317" s="86">
        <v>342.7</v>
      </c>
      <c r="E317" s="288">
        <v>8</v>
      </c>
      <c r="F317" s="86">
        <v>342.7</v>
      </c>
      <c r="G317" s="289">
        <v>7.45</v>
      </c>
      <c r="H317" s="158">
        <v>432</v>
      </c>
      <c r="I317" s="290">
        <v>12.4</v>
      </c>
      <c r="J317" s="166">
        <f t="shared" si="186"/>
        <v>89.300000000000011</v>
      </c>
      <c r="K317" s="167">
        <f t="shared" si="187"/>
        <v>89.300000000000011</v>
      </c>
      <c r="L317" s="152">
        <f t="shared" si="188"/>
        <v>4.4000000000000004</v>
      </c>
      <c r="M317" s="167">
        <f t="shared" si="189"/>
        <v>4.95</v>
      </c>
      <c r="N317" s="167">
        <f t="shared" si="190"/>
        <v>26.057776480887071</v>
      </c>
      <c r="O317" s="167">
        <f t="shared" si="191"/>
        <v>26.057776480887071</v>
      </c>
      <c r="P317" s="168">
        <f t="shared" si="192"/>
        <v>55</v>
      </c>
      <c r="Q317" s="420">
        <f t="shared" si="193"/>
        <v>66.44295302013424</v>
      </c>
    </row>
    <row r="318" spans="1:17" ht="15" customHeight="1">
      <c r="A318" s="126" t="s">
        <v>411</v>
      </c>
      <c r="B318" s="127" t="s">
        <v>412</v>
      </c>
      <c r="C318" s="218"/>
      <c r="D318" s="148">
        <v>232</v>
      </c>
      <c r="E318" s="288"/>
      <c r="F318" s="148">
        <v>232</v>
      </c>
      <c r="G318" s="289"/>
      <c r="H318" s="291"/>
      <c r="I318" s="290"/>
      <c r="J318" s="166">
        <f t="shared" si="186"/>
        <v>-232</v>
      </c>
      <c r="K318" s="167">
        <f t="shared" si="187"/>
        <v>-232</v>
      </c>
      <c r="L318" s="152"/>
      <c r="M318" s="167">
        <f t="shared" si="189"/>
        <v>0</v>
      </c>
      <c r="N318" s="167">
        <f t="shared" si="190"/>
        <v>-100</v>
      </c>
      <c r="O318" s="167"/>
      <c r="P318" s="168"/>
      <c r="Q318" s="420"/>
    </row>
    <row r="319" spans="1:17" ht="15.75" customHeight="1">
      <c r="A319" s="126" t="s">
        <v>413</v>
      </c>
      <c r="B319" s="127" t="s">
        <v>414</v>
      </c>
      <c r="C319" s="218"/>
      <c r="D319" s="148"/>
      <c r="E319" s="288"/>
      <c r="F319" s="148"/>
      <c r="G319" s="289"/>
      <c r="H319" s="291">
        <v>68</v>
      </c>
      <c r="I319" s="290"/>
      <c r="J319" s="166">
        <f t="shared" si="186"/>
        <v>68</v>
      </c>
      <c r="K319" s="167">
        <f t="shared" si="187"/>
        <v>68</v>
      </c>
      <c r="L319" s="152"/>
      <c r="M319" s="167">
        <f t="shared" si="189"/>
        <v>0</v>
      </c>
      <c r="N319" s="167"/>
      <c r="O319" s="79"/>
      <c r="P319" s="186"/>
      <c r="Q319" s="187"/>
    </row>
    <row r="320" spans="1:17" ht="24" customHeight="1">
      <c r="A320" s="126" t="s">
        <v>415</v>
      </c>
      <c r="B320" s="180" t="s">
        <v>416</v>
      </c>
      <c r="C320" s="218"/>
      <c r="D320" s="148"/>
      <c r="E320" s="289"/>
      <c r="F320" s="148">
        <v>29.446000000000002</v>
      </c>
      <c r="G320" s="289">
        <v>28.972999999999999</v>
      </c>
      <c r="H320" s="291"/>
      <c r="I320" s="293"/>
      <c r="J320" s="166">
        <f>SUM(H320-D320)</f>
        <v>0</v>
      </c>
      <c r="K320" s="167">
        <f t="shared" si="187"/>
        <v>-29.446000000000002</v>
      </c>
      <c r="L320" s="152">
        <f>SUM(I320-E320)</f>
        <v>0</v>
      </c>
      <c r="M320" s="167">
        <f>SUM(I320-G320)</f>
        <v>-28.972999999999999</v>
      </c>
      <c r="N320" s="167"/>
      <c r="O320" s="79">
        <f t="shared" si="191"/>
        <v>-100</v>
      </c>
      <c r="P320" s="186"/>
      <c r="Q320" s="187"/>
    </row>
    <row r="321" spans="1:17" ht="38.25" customHeight="1">
      <c r="A321" s="126" t="s">
        <v>417</v>
      </c>
      <c r="B321" s="127" t="s">
        <v>418</v>
      </c>
      <c r="C321" s="218"/>
      <c r="D321" s="148"/>
      <c r="E321" s="289"/>
      <c r="F321" s="148">
        <v>35.4</v>
      </c>
      <c r="G321" s="289">
        <v>8.1</v>
      </c>
      <c r="H321" s="294">
        <f>47.895+1.821+0.784+182.093+6.925+2.982</f>
        <v>242.5</v>
      </c>
      <c r="I321" s="293">
        <f>19.782+0.719+75.213+2.732</f>
        <v>98.445999999999998</v>
      </c>
      <c r="J321" s="166">
        <f t="shared" si="186"/>
        <v>242.5</v>
      </c>
      <c r="K321" s="167">
        <f t="shared" si="187"/>
        <v>207.1</v>
      </c>
      <c r="L321" s="152">
        <f t="shared" si="188"/>
        <v>98.445999999999998</v>
      </c>
      <c r="M321" s="167">
        <f t="shared" si="189"/>
        <v>90.346000000000004</v>
      </c>
      <c r="N321" s="167"/>
      <c r="O321" s="79"/>
      <c r="P321" s="186"/>
      <c r="Q321" s="187"/>
    </row>
    <row r="322" spans="1:17" ht="24.75" customHeight="1">
      <c r="A322" s="126" t="s">
        <v>419</v>
      </c>
      <c r="B322" s="295" t="s">
        <v>420</v>
      </c>
      <c r="C322" s="218"/>
      <c r="D322" s="148">
        <f>1379.3+200.8</f>
        <v>1580.1</v>
      </c>
      <c r="E322" s="289">
        <v>156</v>
      </c>
      <c r="F322" s="148">
        <v>1632.4</v>
      </c>
      <c r="G322" s="289">
        <v>156</v>
      </c>
      <c r="H322" s="291">
        <f>222.2+448.2</f>
        <v>670.4</v>
      </c>
      <c r="I322" s="293">
        <v>71</v>
      </c>
      <c r="J322" s="166">
        <f t="shared" si="186"/>
        <v>-909.69999999999993</v>
      </c>
      <c r="K322" s="167">
        <f t="shared" si="187"/>
        <v>-962.00000000000011</v>
      </c>
      <c r="L322" s="152">
        <f t="shared" si="188"/>
        <v>-85</v>
      </c>
      <c r="M322" s="167">
        <f t="shared" si="189"/>
        <v>-85</v>
      </c>
      <c r="N322" s="167"/>
      <c r="O322" s="79">
        <f t="shared" si="191"/>
        <v>-58.931634403332524</v>
      </c>
      <c r="P322" s="186"/>
      <c r="Q322" s="187">
        <f>SUM(I322/G322*100-100)</f>
        <v>-54.487179487179489</v>
      </c>
    </row>
    <row r="323" spans="1:17" ht="24" customHeight="1">
      <c r="A323" s="126" t="s">
        <v>421</v>
      </c>
      <c r="B323" s="295" t="s">
        <v>422</v>
      </c>
      <c r="C323" s="218"/>
      <c r="D323" s="148">
        <v>9</v>
      </c>
      <c r="E323" s="289"/>
      <c r="F323" s="148">
        <v>9</v>
      </c>
      <c r="G323" s="289"/>
      <c r="H323" s="291">
        <v>12.6</v>
      </c>
      <c r="I323" s="293"/>
      <c r="J323" s="166">
        <f t="shared" si="186"/>
        <v>3.5999999999999996</v>
      </c>
      <c r="K323" s="167">
        <f t="shared" si="187"/>
        <v>3.5999999999999996</v>
      </c>
      <c r="L323" s="152">
        <f t="shared" si="188"/>
        <v>0</v>
      </c>
      <c r="M323" s="167">
        <f t="shared" si="189"/>
        <v>0</v>
      </c>
      <c r="N323" s="167"/>
      <c r="O323" s="79"/>
      <c r="P323" s="186"/>
      <c r="Q323" s="187"/>
    </row>
    <row r="324" spans="1:17" ht="41.25" customHeight="1">
      <c r="A324" s="126" t="s">
        <v>423</v>
      </c>
      <c r="B324" s="295" t="s">
        <v>171</v>
      </c>
      <c r="C324" s="218"/>
      <c r="D324" s="148">
        <v>2.2999999999999998</v>
      </c>
      <c r="E324" s="289">
        <v>2.2000000000000002</v>
      </c>
      <c r="F324" s="148">
        <v>3.016</v>
      </c>
      <c r="G324" s="289">
        <v>2.9729999999999999</v>
      </c>
      <c r="H324" s="291">
        <v>1.9810000000000001</v>
      </c>
      <c r="I324" s="293">
        <v>1.9530000000000001</v>
      </c>
      <c r="J324" s="166">
        <f t="shared" si="186"/>
        <v>-0.31899999999999973</v>
      </c>
      <c r="K324" s="167">
        <f t="shared" si="187"/>
        <v>-1.0349999999999999</v>
      </c>
      <c r="L324" s="152">
        <f t="shared" si="188"/>
        <v>-0.24700000000000011</v>
      </c>
      <c r="M324" s="167">
        <f t="shared" si="189"/>
        <v>-1.0199999999999998</v>
      </c>
      <c r="N324" s="167"/>
      <c r="O324" s="79">
        <f t="shared" si="191"/>
        <v>-34.316976127320956</v>
      </c>
      <c r="P324" s="186"/>
      <c r="Q324" s="187">
        <f>SUM(I324/G324*100-100)</f>
        <v>-34.308779011099901</v>
      </c>
    </row>
    <row r="325" spans="1:17" ht="14.25" customHeight="1">
      <c r="A325" s="126" t="s">
        <v>424</v>
      </c>
      <c r="B325" s="295" t="s">
        <v>425</v>
      </c>
      <c r="C325" s="218"/>
      <c r="D325" s="148">
        <f>901+100</f>
        <v>1001</v>
      </c>
      <c r="E325" s="289"/>
      <c r="F325" s="148">
        <v>1001</v>
      </c>
      <c r="G325" s="289"/>
      <c r="H325" s="291">
        <v>2669.9</v>
      </c>
      <c r="I325" s="293"/>
      <c r="J325" s="166">
        <f t="shared" si="186"/>
        <v>1668.9</v>
      </c>
      <c r="K325" s="167">
        <f t="shared" si="187"/>
        <v>1668.9</v>
      </c>
      <c r="L325" s="152">
        <f t="shared" si="188"/>
        <v>0</v>
      </c>
      <c r="M325" s="167">
        <f t="shared" si="189"/>
        <v>0</v>
      </c>
      <c r="N325" s="167"/>
      <c r="O325" s="79"/>
      <c r="P325" s="186"/>
      <c r="Q325" s="187"/>
    </row>
    <row r="326" spans="1:17" ht="18" customHeight="1">
      <c r="A326" s="126" t="s">
        <v>426</v>
      </c>
      <c r="B326" s="295" t="s">
        <v>427</v>
      </c>
      <c r="C326" s="218"/>
      <c r="D326" s="148">
        <v>159</v>
      </c>
      <c r="E326" s="289"/>
      <c r="F326" s="148"/>
      <c r="G326" s="289"/>
      <c r="H326" s="291"/>
      <c r="I326" s="293"/>
      <c r="J326" s="166">
        <f t="shared" si="186"/>
        <v>-159</v>
      </c>
      <c r="K326" s="167">
        <f t="shared" si="187"/>
        <v>0</v>
      </c>
      <c r="L326" s="152">
        <f t="shared" si="188"/>
        <v>0</v>
      </c>
      <c r="M326" s="167">
        <f t="shared" si="189"/>
        <v>0</v>
      </c>
      <c r="N326" s="167"/>
      <c r="O326" s="79"/>
      <c r="P326" s="186"/>
      <c r="Q326" s="187"/>
    </row>
    <row r="327" spans="1:17" ht="17.25" customHeight="1">
      <c r="A327" s="126" t="s">
        <v>428</v>
      </c>
      <c r="B327" s="448" t="s">
        <v>429</v>
      </c>
      <c r="C327" s="375"/>
      <c r="D327" s="148"/>
      <c r="E327" s="289"/>
      <c r="F327" s="148"/>
      <c r="G327" s="289"/>
      <c r="H327" s="291">
        <f>471.6+171</f>
        <v>642.6</v>
      </c>
      <c r="I327" s="293"/>
      <c r="J327" s="166">
        <f>SUM(H327-D327)</f>
        <v>642.6</v>
      </c>
      <c r="K327" s="167">
        <f>SUM(H327-F327)</f>
        <v>642.6</v>
      </c>
      <c r="L327" s="152">
        <f>SUM(I327-E327)</f>
        <v>0</v>
      </c>
      <c r="M327" s="167">
        <f>SUM(I327-G327)</f>
        <v>0</v>
      </c>
      <c r="N327" s="167"/>
      <c r="O327" s="79"/>
      <c r="P327" s="186"/>
      <c r="Q327" s="187"/>
    </row>
    <row r="328" spans="1:17" ht="25.5">
      <c r="A328" s="126" t="s">
        <v>430</v>
      </c>
      <c r="B328" s="470" t="s">
        <v>296</v>
      </c>
      <c r="C328" s="218" t="s">
        <v>297</v>
      </c>
      <c r="D328" s="280">
        <f>SUM(D329+D334+D335)</f>
        <v>2313.7000000000003</v>
      </c>
      <c r="E328" s="206"/>
      <c r="F328" s="280">
        <f>SUM(F329+F334+F335)</f>
        <v>1441.8600000000001</v>
      </c>
      <c r="G328" s="206"/>
      <c r="H328" s="282">
        <f>SUM(H329+H334+H335+H338+H339)</f>
        <v>4550.9000000000005</v>
      </c>
      <c r="I328" s="207"/>
      <c r="J328" s="166">
        <f>SUM(H328-D328)</f>
        <v>2237.2000000000003</v>
      </c>
      <c r="K328" s="167">
        <f t="shared" si="187"/>
        <v>3109.0400000000004</v>
      </c>
      <c r="L328" s="152">
        <f t="shared" si="188"/>
        <v>0</v>
      </c>
      <c r="M328" s="167">
        <f t="shared" si="189"/>
        <v>0</v>
      </c>
      <c r="N328" s="167">
        <f t="shared" si="190"/>
        <v>96.693607641440138</v>
      </c>
      <c r="O328" s="79">
        <f t="shared" si="191"/>
        <v>215.62703729904433</v>
      </c>
      <c r="P328" s="186"/>
      <c r="Q328" s="187"/>
    </row>
    <row r="329" spans="1:17">
      <c r="A329" s="122" t="s">
        <v>431</v>
      </c>
      <c r="B329" s="125" t="s">
        <v>122</v>
      </c>
      <c r="C329" s="218"/>
      <c r="D329" s="85">
        <f>70+30+200+86.4+100+34.9+50+24+60+41+12+209+700+30</f>
        <v>1647.3</v>
      </c>
      <c r="E329" s="97"/>
      <c r="F329" s="85">
        <v>927.7</v>
      </c>
      <c r="G329" s="97"/>
      <c r="H329" s="87">
        <v>2387.9</v>
      </c>
      <c r="I329" s="169"/>
      <c r="J329" s="166">
        <f t="shared" si="186"/>
        <v>740.60000000000014</v>
      </c>
      <c r="K329" s="167">
        <f t="shared" si="187"/>
        <v>1460.2</v>
      </c>
      <c r="L329" s="152">
        <f t="shared" si="188"/>
        <v>0</v>
      </c>
      <c r="M329" s="167">
        <f t="shared" si="189"/>
        <v>0</v>
      </c>
      <c r="N329" s="167">
        <f t="shared" si="190"/>
        <v>44.958416803253812</v>
      </c>
      <c r="O329" s="79">
        <f t="shared" si="191"/>
        <v>157.40002155869354</v>
      </c>
      <c r="P329" s="186"/>
      <c r="Q329" s="187"/>
    </row>
    <row r="330" spans="1:17" ht="12.75" customHeight="1">
      <c r="A330" s="122"/>
      <c r="B330" s="112" t="s">
        <v>117</v>
      </c>
      <c r="C330" s="218"/>
      <c r="D330" s="85"/>
      <c r="E330" s="97"/>
      <c r="F330" s="85"/>
      <c r="G330" s="97"/>
      <c r="H330" s="87"/>
      <c r="I330" s="169"/>
      <c r="J330" s="166"/>
      <c r="K330" s="167">
        <f t="shared" si="187"/>
        <v>0</v>
      </c>
      <c r="L330" s="152">
        <f t="shared" si="188"/>
        <v>0</v>
      </c>
      <c r="M330" s="167">
        <f t="shared" si="189"/>
        <v>0</v>
      </c>
      <c r="N330" s="167"/>
      <c r="O330" s="79"/>
      <c r="P330" s="186"/>
      <c r="Q330" s="187"/>
    </row>
    <row r="331" spans="1:17" ht="12.75" customHeight="1">
      <c r="A331" s="122" t="s">
        <v>432</v>
      </c>
      <c r="B331" s="112" t="s">
        <v>433</v>
      </c>
      <c r="C331" s="218"/>
      <c r="D331" s="85">
        <v>24</v>
      </c>
      <c r="E331" s="97"/>
      <c r="F331" s="85">
        <v>39</v>
      </c>
      <c r="G331" s="97"/>
      <c r="H331" s="87">
        <v>38.5</v>
      </c>
      <c r="I331" s="169"/>
      <c r="J331" s="166">
        <f t="shared" si="186"/>
        <v>14.5</v>
      </c>
      <c r="K331" s="167">
        <f t="shared" si="187"/>
        <v>-0.5</v>
      </c>
      <c r="L331" s="152">
        <f t="shared" si="188"/>
        <v>0</v>
      </c>
      <c r="M331" s="167">
        <f t="shared" si="189"/>
        <v>0</v>
      </c>
      <c r="N331" s="167">
        <f t="shared" si="190"/>
        <v>60.416666666666686</v>
      </c>
      <c r="O331" s="79">
        <f t="shared" si="191"/>
        <v>-1.2820512820512704</v>
      </c>
      <c r="P331" s="186"/>
      <c r="Q331" s="187"/>
    </row>
    <row r="332" spans="1:17" ht="12.75" customHeight="1">
      <c r="A332" s="122" t="s">
        <v>434</v>
      </c>
      <c r="B332" s="112" t="s">
        <v>435</v>
      </c>
      <c r="C332" s="218"/>
      <c r="D332" s="85">
        <v>50</v>
      </c>
      <c r="E332" s="97"/>
      <c r="F332" s="85"/>
      <c r="G332" s="97"/>
      <c r="H332" s="87">
        <v>45</v>
      </c>
      <c r="I332" s="169"/>
      <c r="J332" s="166"/>
      <c r="K332" s="167"/>
      <c r="L332" s="152"/>
      <c r="M332" s="167"/>
      <c r="N332" s="167"/>
      <c r="O332" s="79"/>
      <c r="P332" s="186"/>
      <c r="Q332" s="187"/>
    </row>
    <row r="333" spans="1:17" ht="12.75" customHeight="1">
      <c r="A333" s="122"/>
      <c r="B333" s="112" t="s">
        <v>436</v>
      </c>
      <c r="C333" s="218"/>
      <c r="D333" s="85"/>
      <c r="E333" s="97"/>
      <c r="F333" s="85"/>
      <c r="G333" s="97"/>
      <c r="H333" s="87">
        <v>40</v>
      </c>
      <c r="I333" s="169"/>
      <c r="J333" s="166"/>
      <c r="K333" s="167"/>
      <c r="L333" s="152"/>
      <c r="M333" s="167"/>
      <c r="N333" s="167"/>
      <c r="O333" s="79"/>
      <c r="P333" s="186"/>
      <c r="Q333" s="187"/>
    </row>
    <row r="334" spans="1:17" ht="12.75" customHeight="1">
      <c r="A334" s="122" t="s">
        <v>437</v>
      </c>
      <c r="B334" s="209" t="s">
        <v>395</v>
      </c>
      <c r="C334" s="218"/>
      <c r="D334" s="85">
        <f>240.9+212+3.5+1.6</f>
        <v>458</v>
      </c>
      <c r="E334" s="97"/>
      <c r="F334" s="85">
        <f>240.9+212+3.5+1.6</f>
        <v>458</v>
      </c>
      <c r="G334" s="97"/>
      <c r="H334" s="87">
        <v>458.8</v>
      </c>
      <c r="I334" s="169"/>
      <c r="J334" s="166">
        <f t="shared" si="186"/>
        <v>0.80000000000001137</v>
      </c>
      <c r="K334" s="167">
        <f t="shared" si="187"/>
        <v>0.80000000000001137</v>
      </c>
      <c r="L334" s="152">
        <f t="shared" si="188"/>
        <v>0</v>
      </c>
      <c r="M334" s="167">
        <f t="shared" si="189"/>
        <v>0</v>
      </c>
      <c r="N334" s="167">
        <f t="shared" si="190"/>
        <v>0.1746724890829654</v>
      </c>
      <c r="O334" s="79">
        <f t="shared" si="191"/>
        <v>0.1746724890829654</v>
      </c>
      <c r="P334" s="186"/>
      <c r="Q334" s="187"/>
    </row>
    <row r="335" spans="1:17" ht="38.25" customHeight="1">
      <c r="A335" s="122" t="s">
        <v>438</v>
      </c>
      <c r="B335" s="209" t="s">
        <v>439</v>
      </c>
      <c r="C335" s="218"/>
      <c r="D335" s="86">
        <f>159.9+48.5</f>
        <v>208.4</v>
      </c>
      <c r="E335" s="86"/>
      <c r="F335" s="86">
        <v>56.16</v>
      </c>
      <c r="G335" s="86"/>
      <c r="H335" s="158">
        <f>39.9+1264.3</f>
        <v>1304.2</v>
      </c>
      <c r="I335" s="158"/>
      <c r="J335" s="166">
        <f t="shared" si="186"/>
        <v>1095.8</v>
      </c>
      <c r="K335" s="167">
        <f t="shared" si="187"/>
        <v>1248.04</v>
      </c>
      <c r="L335" s="152">
        <f t="shared" si="188"/>
        <v>0</v>
      </c>
      <c r="M335" s="167">
        <f t="shared" si="189"/>
        <v>0</v>
      </c>
      <c r="N335" s="167"/>
      <c r="O335" s="79">
        <f t="shared" si="191"/>
        <v>2222.2934472934476</v>
      </c>
      <c r="P335" s="186"/>
      <c r="Q335" s="187"/>
    </row>
    <row r="336" spans="1:17" ht="14.25" customHeight="1">
      <c r="A336" s="122"/>
      <c r="B336" s="112" t="s">
        <v>117</v>
      </c>
      <c r="C336" s="218"/>
      <c r="D336" s="85"/>
      <c r="E336" s="86"/>
      <c r="F336" s="296"/>
      <c r="G336" s="297"/>
      <c r="H336" s="87"/>
      <c r="I336" s="158"/>
      <c r="J336" s="166"/>
      <c r="K336" s="167"/>
      <c r="L336" s="152"/>
      <c r="M336" s="167"/>
      <c r="N336" s="167"/>
      <c r="O336" s="79"/>
      <c r="P336" s="186"/>
      <c r="Q336" s="187"/>
    </row>
    <row r="337" spans="1:17" ht="13.5" customHeight="1">
      <c r="A337" s="122" t="s">
        <v>440</v>
      </c>
      <c r="B337" s="112" t="s">
        <v>435</v>
      </c>
      <c r="C337" s="218"/>
      <c r="D337" s="85">
        <v>48.5</v>
      </c>
      <c r="E337" s="86"/>
      <c r="F337" s="296"/>
      <c r="G337" s="297"/>
      <c r="H337" s="87">
        <v>48.5</v>
      </c>
      <c r="I337" s="158"/>
      <c r="J337" s="166"/>
      <c r="K337" s="167"/>
      <c r="L337" s="152"/>
      <c r="M337" s="167"/>
      <c r="N337" s="167"/>
      <c r="O337" s="79"/>
      <c r="P337" s="186"/>
      <c r="Q337" s="187"/>
    </row>
    <row r="338" spans="1:17" ht="22.5" customHeight="1">
      <c r="A338" s="478" t="s">
        <v>441</v>
      </c>
      <c r="B338" s="448" t="s">
        <v>442</v>
      </c>
      <c r="C338" s="218"/>
      <c r="D338" s="85"/>
      <c r="E338" s="86"/>
      <c r="F338" s="296"/>
      <c r="G338" s="297"/>
      <c r="H338" s="87">
        <v>200</v>
      </c>
      <c r="I338" s="158"/>
      <c r="J338" s="166"/>
      <c r="K338" s="167"/>
      <c r="L338" s="152"/>
      <c r="M338" s="167"/>
      <c r="N338" s="167"/>
      <c r="O338" s="79"/>
      <c r="P338" s="186"/>
      <c r="Q338" s="187"/>
    </row>
    <row r="339" spans="1:17" ht="19.5" customHeight="1">
      <c r="A339" s="478" t="s">
        <v>443</v>
      </c>
      <c r="B339" s="222" t="s">
        <v>444</v>
      </c>
      <c r="C339" s="218"/>
      <c r="D339" s="85"/>
      <c r="E339" s="86"/>
      <c r="F339" s="296"/>
      <c r="G339" s="297"/>
      <c r="H339" s="87">
        <v>200</v>
      </c>
      <c r="I339" s="158"/>
      <c r="J339" s="166"/>
      <c r="K339" s="167"/>
      <c r="L339" s="152"/>
      <c r="M339" s="167"/>
      <c r="N339" s="167"/>
      <c r="O339" s="79"/>
      <c r="P339" s="186"/>
      <c r="Q339" s="187"/>
    </row>
    <row r="340" spans="1:17" ht="12.75" customHeight="1">
      <c r="A340" s="478" t="s">
        <v>445</v>
      </c>
      <c r="B340" s="377" t="s">
        <v>387</v>
      </c>
      <c r="C340" s="462" t="s">
        <v>388</v>
      </c>
      <c r="D340" s="281">
        <f>D342+D343+D356+D359+D360+D361+D362+D363+D364+D371</f>
        <v>6094.44</v>
      </c>
      <c r="E340" s="298">
        <f>E342+E343+E356+E359+E360+E361</f>
        <v>1004.1999999999999</v>
      </c>
      <c r="F340" s="299">
        <f>F342+F343+F356+F359+F360+F361+F372+F362+F363+F371+F364</f>
        <v>6326.9609999999993</v>
      </c>
      <c r="G340" s="298">
        <f>G342+G343+G356+G359+G360+G361</f>
        <v>1015.9640000000001</v>
      </c>
      <c r="H340" s="283">
        <f>H342+H343+H356+H359+H360+H361+H362+H363+H364+H371+H372</f>
        <v>6629.3249999999998</v>
      </c>
      <c r="I340" s="300">
        <f>I342+I343+I356+I359+I360+I361</f>
        <v>1186.2</v>
      </c>
      <c r="J340" s="166">
        <f t="shared" si="186"/>
        <v>534.88500000000022</v>
      </c>
      <c r="K340" s="167">
        <f t="shared" si="187"/>
        <v>302.36400000000049</v>
      </c>
      <c r="L340" s="152">
        <f t="shared" si="188"/>
        <v>182.00000000000011</v>
      </c>
      <c r="M340" s="167">
        <f t="shared" si="189"/>
        <v>170.23599999999999</v>
      </c>
      <c r="N340" s="167">
        <f t="shared" si="190"/>
        <v>8.7766062181266875</v>
      </c>
      <c r="O340" s="79">
        <f t="shared" si="191"/>
        <v>4.7789768263152013</v>
      </c>
      <c r="P340" s="186">
        <f t="shared" si="192"/>
        <v>18.123879705238011</v>
      </c>
      <c r="Q340" s="187">
        <f>SUM(I340/G340*100-100)</f>
        <v>16.75610553129836</v>
      </c>
    </row>
    <row r="341" spans="1:17" ht="12.75" customHeight="1">
      <c r="A341" s="122"/>
      <c r="B341" s="112" t="s">
        <v>446</v>
      </c>
      <c r="C341" s="441"/>
      <c r="D341" s="147"/>
      <c r="E341" s="97"/>
      <c r="F341" s="301"/>
      <c r="G341" s="302"/>
      <c r="H341" s="99"/>
      <c r="I341" s="169"/>
      <c r="J341" s="166">
        <f t="shared" si="186"/>
        <v>0</v>
      </c>
      <c r="K341" s="167">
        <f t="shared" si="187"/>
        <v>0</v>
      </c>
      <c r="L341" s="152">
        <f t="shared" si="188"/>
        <v>0</v>
      </c>
      <c r="M341" s="167">
        <f t="shared" si="189"/>
        <v>0</v>
      </c>
      <c r="N341" s="167"/>
      <c r="O341" s="79"/>
      <c r="P341" s="186"/>
      <c r="Q341" s="187"/>
    </row>
    <row r="342" spans="1:17" ht="12.75" customHeight="1">
      <c r="A342" s="126" t="s">
        <v>447</v>
      </c>
      <c r="B342" s="209" t="s">
        <v>448</v>
      </c>
      <c r="C342" s="441"/>
      <c r="D342" s="147">
        <v>448</v>
      </c>
      <c r="E342" s="97"/>
      <c r="F342" s="147">
        <v>457.56099999999998</v>
      </c>
      <c r="G342" s="97"/>
      <c r="H342" s="99">
        <v>368</v>
      </c>
      <c r="I342" s="169"/>
      <c r="J342" s="166">
        <f t="shared" si="186"/>
        <v>-80</v>
      </c>
      <c r="K342" s="167">
        <f t="shared" si="187"/>
        <v>-89.560999999999979</v>
      </c>
      <c r="L342" s="152"/>
      <c r="M342" s="167">
        <f t="shared" si="189"/>
        <v>0</v>
      </c>
      <c r="N342" s="167">
        <f t="shared" si="190"/>
        <v>-17.857142857142861</v>
      </c>
      <c r="O342" s="79">
        <f t="shared" si="191"/>
        <v>-19.57356505471401</v>
      </c>
      <c r="P342" s="186"/>
      <c r="Q342" s="187"/>
    </row>
    <row r="343" spans="1:17" ht="12" customHeight="1">
      <c r="A343" s="122" t="s">
        <v>449</v>
      </c>
      <c r="B343" s="125" t="s">
        <v>398</v>
      </c>
      <c r="C343" s="441"/>
      <c r="D343" s="147">
        <f>15+40+5+27+2065.7+234</f>
        <v>2386.6999999999998</v>
      </c>
      <c r="E343" s="97">
        <f>SUM(E345:E355)</f>
        <v>1004.1999999999999</v>
      </c>
      <c r="F343" s="147">
        <v>2551.8000000000002</v>
      </c>
      <c r="G343" s="97">
        <v>1011.7</v>
      </c>
      <c r="H343" s="99">
        <f>6+120+150+20+84.6+122.6+191.1+109.3+646.7+93.1+217.1+374.6+111.5+145+145.6+25+50</f>
        <v>2612.1999999999998</v>
      </c>
      <c r="I343" s="169">
        <v>1186.2</v>
      </c>
      <c r="J343" s="166">
        <f t="shared" si="186"/>
        <v>225.5</v>
      </c>
      <c r="K343" s="167">
        <f t="shared" si="187"/>
        <v>60.399999999999636</v>
      </c>
      <c r="L343" s="152">
        <f t="shared" si="188"/>
        <v>182.00000000000011</v>
      </c>
      <c r="M343" s="167">
        <f t="shared" si="189"/>
        <v>174.5</v>
      </c>
      <c r="N343" s="167">
        <f t="shared" si="190"/>
        <v>9.4481920643566468</v>
      </c>
      <c r="O343" s="79">
        <f t="shared" si="191"/>
        <v>2.3669566580452965</v>
      </c>
      <c r="P343" s="186">
        <f t="shared" si="192"/>
        <v>18.123879705238011</v>
      </c>
      <c r="Q343" s="187">
        <f>SUM(I343/G343*100-100)</f>
        <v>17.248196105564901</v>
      </c>
    </row>
    <row r="344" spans="1:17" ht="12" customHeight="1">
      <c r="A344" s="122"/>
      <c r="B344" s="112" t="s">
        <v>117</v>
      </c>
      <c r="C344" s="441"/>
      <c r="D344" s="147"/>
      <c r="E344" s="97"/>
      <c r="F344" s="147"/>
      <c r="G344" s="97"/>
      <c r="H344" s="99"/>
      <c r="I344" s="169"/>
      <c r="J344" s="166">
        <f t="shared" si="186"/>
        <v>0</v>
      </c>
      <c r="K344" s="167">
        <f t="shared" si="187"/>
        <v>0</v>
      </c>
      <c r="L344" s="152"/>
      <c r="M344" s="167">
        <f t="shared" si="189"/>
        <v>0</v>
      </c>
      <c r="N344" s="167"/>
      <c r="O344" s="79"/>
      <c r="P344" s="186"/>
      <c r="Q344" s="187"/>
    </row>
    <row r="345" spans="1:17" ht="12" customHeight="1">
      <c r="A345" s="122" t="s">
        <v>450</v>
      </c>
      <c r="B345" s="112" t="s">
        <v>435</v>
      </c>
      <c r="C345" s="441"/>
      <c r="D345" s="147">
        <f>81.3</f>
        <v>81.3</v>
      </c>
      <c r="E345" s="97">
        <v>43.7</v>
      </c>
      <c r="F345" s="147">
        <v>84.9</v>
      </c>
      <c r="G345" s="97">
        <v>43.7</v>
      </c>
      <c r="H345" s="99">
        <v>84.6</v>
      </c>
      <c r="I345" s="169">
        <v>48.1</v>
      </c>
      <c r="J345" s="166">
        <f t="shared" si="186"/>
        <v>3.2999999999999972</v>
      </c>
      <c r="K345" s="167">
        <f t="shared" si="187"/>
        <v>-0.30000000000001137</v>
      </c>
      <c r="L345" s="152">
        <f t="shared" si="188"/>
        <v>4.3999999999999986</v>
      </c>
      <c r="M345" s="167">
        <f t="shared" si="189"/>
        <v>4.3999999999999986</v>
      </c>
      <c r="N345" s="167">
        <f t="shared" si="190"/>
        <v>4.0590405904058997</v>
      </c>
      <c r="O345" s="79">
        <f t="shared" si="191"/>
        <v>-0.35335689045938068</v>
      </c>
      <c r="P345" s="186">
        <f t="shared" si="192"/>
        <v>10.068649885583511</v>
      </c>
      <c r="Q345" s="187">
        <f t="shared" ref="Q345:Q355" si="194">SUM(I345/G345*100-100)</f>
        <v>10.068649885583511</v>
      </c>
    </row>
    <row r="346" spans="1:17" ht="12" customHeight="1">
      <c r="A346" s="122" t="s">
        <v>451</v>
      </c>
      <c r="B346" s="112" t="s">
        <v>452</v>
      </c>
      <c r="C346" s="441"/>
      <c r="D346" s="147">
        <f>145.7+15</f>
        <v>160.69999999999999</v>
      </c>
      <c r="E346" s="97">
        <v>63.2</v>
      </c>
      <c r="F346" s="147">
        <v>164.5</v>
      </c>
      <c r="G346" s="97">
        <v>73.3</v>
      </c>
      <c r="H346" s="99">
        <f>122.6+25</f>
        <v>147.6</v>
      </c>
      <c r="I346" s="169">
        <v>78.599999999999994</v>
      </c>
      <c r="J346" s="166">
        <f t="shared" si="186"/>
        <v>-13.099999999999994</v>
      </c>
      <c r="K346" s="167">
        <f t="shared" si="187"/>
        <v>-16.900000000000006</v>
      </c>
      <c r="L346" s="152">
        <f t="shared" si="188"/>
        <v>15.399999999999991</v>
      </c>
      <c r="M346" s="167">
        <f t="shared" si="189"/>
        <v>5.2999999999999972</v>
      </c>
      <c r="N346" s="167">
        <f t="shared" si="190"/>
        <v>-8.1518357187305526</v>
      </c>
      <c r="O346" s="79">
        <f t="shared" si="191"/>
        <v>-10.273556231003042</v>
      </c>
      <c r="P346" s="186">
        <f t="shared" si="192"/>
        <v>24.367088607594908</v>
      </c>
      <c r="Q346" s="187">
        <f t="shared" si="194"/>
        <v>7.2305593451568768</v>
      </c>
    </row>
    <row r="347" spans="1:17" ht="12" customHeight="1">
      <c r="A347" s="122" t="s">
        <v>453</v>
      </c>
      <c r="B347" s="112" t="s">
        <v>433</v>
      </c>
      <c r="C347" s="441"/>
      <c r="D347" s="147">
        <v>220.6</v>
      </c>
      <c r="E347" s="97">
        <v>84.1</v>
      </c>
      <c r="F347" s="147">
        <v>224.2</v>
      </c>
      <c r="G347" s="97">
        <v>84.1</v>
      </c>
      <c r="H347" s="99">
        <v>191.1</v>
      </c>
      <c r="I347" s="169">
        <v>95.6</v>
      </c>
      <c r="J347" s="166">
        <f t="shared" si="186"/>
        <v>-29.5</v>
      </c>
      <c r="K347" s="167">
        <f t="shared" si="187"/>
        <v>-33.099999999999994</v>
      </c>
      <c r="L347" s="152">
        <f t="shared" si="188"/>
        <v>11.5</v>
      </c>
      <c r="M347" s="167">
        <f t="shared" si="189"/>
        <v>11.5</v>
      </c>
      <c r="N347" s="167">
        <f t="shared" si="190"/>
        <v>-13.372620126926563</v>
      </c>
      <c r="O347" s="79">
        <f t="shared" si="191"/>
        <v>-14.763603925066903</v>
      </c>
      <c r="P347" s="186">
        <f t="shared" si="192"/>
        <v>13.674197384066588</v>
      </c>
      <c r="Q347" s="187">
        <f t="shared" si="194"/>
        <v>13.674197384066588</v>
      </c>
    </row>
    <row r="348" spans="1:17" ht="12" customHeight="1">
      <c r="A348" s="122" t="s">
        <v>454</v>
      </c>
      <c r="B348" s="112" t="s">
        <v>455</v>
      </c>
      <c r="C348" s="441"/>
      <c r="D348" s="147">
        <f>93.8</f>
        <v>93.8</v>
      </c>
      <c r="E348" s="97">
        <v>40</v>
      </c>
      <c r="F348" s="147">
        <v>97.4</v>
      </c>
      <c r="G348" s="97">
        <v>40</v>
      </c>
      <c r="H348" s="99">
        <v>109.3</v>
      </c>
      <c r="I348" s="169">
        <v>50.4</v>
      </c>
      <c r="J348" s="166">
        <f t="shared" si="186"/>
        <v>15.5</v>
      </c>
      <c r="K348" s="167">
        <f t="shared" si="187"/>
        <v>11.899999999999991</v>
      </c>
      <c r="L348" s="152">
        <f t="shared" si="188"/>
        <v>10.399999999999999</v>
      </c>
      <c r="M348" s="167">
        <f t="shared" si="189"/>
        <v>10.399999999999999</v>
      </c>
      <c r="N348" s="167">
        <f t="shared" si="190"/>
        <v>16.52452025586355</v>
      </c>
      <c r="O348" s="79">
        <f t="shared" si="191"/>
        <v>12.217659137577002</v>
      </c>
      <c r="P348" s="186">
        <f t="shared" si="192"/>
        <v>26</v>
      </c>
      <c r="Q348" s="187">
        <f t="shared" si="194"/>
        <v>26</v>
      </c>
    </row>
    <row r="349" spans="1:17" ht="12" customHeight="1">
      <c r="A349" s="122" t="s">
        <v>456</v>
      </c>
      <c r="B349" s="112" t="s">
        <v>457</v>
      </c>
      <c r="C349" s="441"/>
      <c r="D349" s="147">
        <f>611</f>
        <v>611</v>
      </c>
      <c r="E349" s="97">
        <v>340</v>
      </c>
      <c r="F349" s="147">
        <v>600.9</v>
      </c>
      <c r="G349" s="97">
        <v>316.60000000000002</v>
      </c>
      <c r="H349" s="99">
        <f>646.7</f>
        <v>646.70000000000005</v>
      </c>
      <c r="I349" s="169">
        <v>397.7</v>
      </c>
      <c r="J349" s="166">
        <f t="shared" si="186"/>
        <v>35.700000000000045</v>
      </c>
      <c r="K349" s="167">
        <f t="shared" si="187"/>
        <v>45.800000000000068</v>
      </c>
      <c r="L349" s="152">
        <f t="shared" si="188"/>
        <v>57.699999999999989</v>
      </c>
      <c r="M349" s="167">
        <f t="shared" si="189"/>
        <v>81.099999999999966</v>
      </c>
      <c r="N349" s="167">
        <f t="shared" si="190"/>
        <v>5.84288052373158</v>
      </c>
      <c r="O349" s="79">
        <f t="shared" si="191"/>
        <v>7.6219004826094192</v>
      </c>
      <c r="P349" s="186">
        <f t="shared" si="192"/>
        <v>16.970588235294116</v>
      </c>
      <c r="Q349" s="187">
        <f t="shared" si="194"/>
        <v>25.615919140871753</v>
      </c>
    </row>
    <row r="350" spans="1:17" ht="12" customHeight="1">
      <c r="A350" s="122" t="s">
        <v>458</v>
      </c>
      <c r="B350" s="112" t="s">
        <v>459</v>
      </c>
      <c r="C350" s="441"/>
      <c r="D350" s="147">
        <f>75.6</f>
        <v>75.599999999999994</v>
      </c>
      <c r="E350" s="97">
        <v>41.9</v>
      </c>
      <c r="F350" s="147">
        <v>79.2</v>
      </c>
      <c r="G350" s="97">
        <v>41.9</v>
      </c>
      <c r="H350" s="99">
        <v>93.1</v>
      </c>
      <c r="I350" s="169">
        <v>49.6</v>
      </c>
      <c r="J350" s="166">
        <f t="shared" si="186"/>
        <v>17.5</v>
      </c>
      <c r="K350" s="167">
        <f t="shared" si="187"/>
        <v>13.899999999999991</v>
      </c>
      <c r="L350" s="152">
        <f t="shared" si="188"/>
        <v>7.7000000000000028</v>
      </c>
      <c r="M350" s="167">
        <f t="shared" si="189"/>
        <v>7.7000000000000028</v>
      </c>
      <c r="N350" s="167">
        <f t="shared" si="190"/>
        <v>23.148148148148138</v>
      </c>
      <c r="O350" s="79">
        <f t="shared" si="191"/>
        <v>17.550505050505038</v>
      </c>
      <c r="P350" s="186">
        <f t="shared" si="192"/>
        <v>18.377088305489281</v>
      </c>
      <c r="Q350" s="187">
        <f t="shared" si="194"/>
        <v>18.377088305489281</v>
      </c>
    </row>
    <row r="351" spans="1:17" ht="12" customHeight="1">
      <c r="A351" s="122" t="s">
        <v>460</v>
      </c>
      <c r="B351" s="112" t="s">
        <v>461</v>
      </c>
      <c r="C351" s="441"/>
      <c r="D351" s="147">
        <f>182.5</f>
        <v>182.5</v>
      </c>
      <c r="E351" s="97">
        <v>92</v>
      </c>
      <c r="F351" s="147">
        <v>186.1</v>
      </c>
      <c r="G351" s="97">
        <v>92</v>
      </c>
      <c r="H351" s="99">
        <v>217.1</v>
      </c>
      <c r="I351" s="169">
        <v>111</v>
      </c>
      <c r="J351" s="166">
        <f t="shared" si="186"/>
        <v>34.599999999999994</v>
      </c>
      <c r="K351" s="167">
        <f t="shared" si="187"/>
        <v>31</v>
      </c>
      <c r="L351" s="152">
        <f t="shared" si="188"/>
        <v>19</v>
      </c>
      <c r="M351" s="167">
        <f t="shared" si="189"/>
        <v>19</v>
      </c>
      <c r="N351" s="167">
        <f t="shared" si="190"/>
        <v>18.958904109589042</v>
      </c>
      <c r="O351" s="79">
        <f t="shared" si="191"/>
        <v>16.657710908113927</v>
      </c>
      <c r="P351" s="186">
        <f t="shared" si="192"/>
        <v>20.652173913043484</v>
      </c>
      <c r="Q351" s="187">
        <f t="shared" si="194"/>
        <v>20.652173913043484</v>
      </c>
    </row>
    <row r="352" spans="1:17" ht="12" customHeight="1">
      <c r="A352" s="122" t="s">
        <v>462</v>
      </c>
      <c r="B352" s="112" t="s">
        <v>436</v>
      </c>
      <c r="C352" s="441"/>
      <c r="D352" s="147">
        <f>288.8</f>
        <v>288.8</v>
      </c>
      <c r="E352" s="97">
        <v>155.69999999999999</v>
      </c>
      <c r="F352" s="147">
        <v>307.39999999999998</v>
      </c>
      <c r="G352" s="97">
        <v>170.5</v>
      </c>
      <c r="H352" s="99">
        <f>365</f>
        <v>365</v>
      </c>
      <c r="I352" s="169">
        <v>188.5</v>
      </c>
      <c r="J352" s="166">
        <f t="shared" si="186"/>
        <v>76.199999999999989</v>
      </c>
      <c r="K352" s="167">
        <f t="shared" si="187"/>
        <v>57.600000000000023</v>
      </c>
      <c r="L352" s="152">
        <f t="shared" si="188"/>
        <v>32.800000000000011</v>
      </c>
      <c r="M352" s="167">
        <f t="shared" si="189"/>
        <v>18</v>
      </c>
      <c r="N352" s="167">
        <f t="shared" si="190"/>
        <v>26.38504155124653</v>
      </c>
      <c r="O352" s="79">
        <f t="shared" si="191"/>
        <v>18.737800910865317</v>
      </c>
      <c r="P352" s="186">
        <f t="shared" si="192"/>
        <v>21.066152858060377</v>
      </c>
      <c r="Q352" s="187">
        <f t="shared" si="194"/>
        <v>10.557184750733128</v>
      </c>
    </row>
    <row r="353" spans="1:17" ht="12" customHeight="1">
      <c r="A353" s="122" t="s">
        <v>463</v>
      </c>
      <c r="B353" s="112" t="s">
        <v>464</v>
      </c>
      <c r="C353" s="441"/>
      <c r="D353" s="147">
        <f>106.5</f>
        <v>106.5</v>
      </c>
      <c r="E353" s="97">
        <v>37</v>
      </c>
      <c r="F353" s="147">
        <v>138.80000000000001</v>
      </c>
      <c r="G353" s="97">
        <v>38.700000000000003</v>
      </c>
      <c r="H353" s="99">
        <v>111.5</v>
      </c>
      <c r="I353" s="169">
        <v>37</v>
      </c>
      <c r="J353" s="166">
        <f t="shared" si="186"/>
        <v>5</v>
      </c>
      <c r="K353" s="167">
        <f t="shared" si="187"/>
        <v>-27.300000000000011</v>
      </c>
      <c r="L353" s="152">
        <f t="shared" si="188"/>
        <v>0</v>
      </c>
      <c r="M353" s="167">
        <f t="shared" si="189"/>
        <v>-1.7000000000000028</v>
      </c>
      <c r="N353" s="167">
        <f t="shared" si="190"/>
        <v>4.6948356807511686</v>
      </c>
      <c r="O353" s="79">
        <f t="shared" si="191"/>
        <v>-19.668587896253612</v>
      </c>
      <c r="P353" s="186">
        <f t="shared" si="192"/>
        <v>0</v>
      </c>
      <c r="Q353" s="187">
        <f t="shared" si="194"/>
        <v>-4.3927648578811471</v>
      </c>
    </row>
    <row r="354" spans="1:17" ht="12" customHeight="1">
      <c r="A354" s="122" t="s">
        <v>465</v>
      </c>
      <c r="B354" s="112" t="s">
        <v>466</v>
      </c>
      <c r="C354" s="441"/>
      <c r="D354" s="147">
        <f>131.8</f>
        <v>131.80000000000001</v>
      </c>
      <c r="E354" s="97">
        <v>64.099999999999994</v>
      </c>
      <c r="F354" s="147">
        <v>135.4</v>
      </c>
      <c r="G354" s="97">
        <v>64.099999999999994</v>
      </c>
      <c r="H354" s="99">
        <v>145</v>
      </c>
      <c r="I354" s="169">
        <v>79.5</v>
      </c>
      <c r="J354" s="166">
        <f t="shared" si="186"/>
        <v>13.199999999999989</v>
      </c>
      <c r="K354" s="167">
        <f t="shared" si="187"/>
        <v>9.5999999999999943</v>
      </c>
      <c r="L354" s="152">
        <f t="shared" si="188"/>
        <v>15.400000000000006</v>
      </c>
      <c r="M354" s="167">
        <f t="shared" si="189"/>
        <v>15.400000000000006</v>
      </c>
      <c r="N354" s="167">
        <f t="shared" si="190"/>
        <v>10.015174506828515</v>
      </c>
      <c r="O354" s="79">
        <f t="shared" si="191"/>
        <v>7.0901033973411955</v>
      </c>
      <c r="P354" s="186">
        <f t="shared" si="192"/>
        <v>24.024960998439965</v>
      </c>
      <c r="Q354" s="187">
        <f t="shared" si="194"/>
        <v>24.024960998439965</v>
      </c>
    </row>
    <row r="355" spans="1:17" ht="12" customHeight="1">
      <c r="A355" s="122" t="s">
        <v>467</v>
      </c>
      <c r="B355" s="112" t="s">
        <v>468</v>
      </c>
      <c r="C355" s="441"/>
      <c r="D355" s="147">
        <f>128.1</f>
        <v>128.1</v>
      </c>
      <c r="E355" s="97">
        <v>42.5</v>
      </c>
      <c r="F355" s="147">
        <v>151</v>
      </c>
      <c r="G355" s="97">
        <v>46.8</v>
      </c>
      <c r="H355" s="99">
        <v>145.6</v>
      </c>
      <c r="I355" s="169">
        <v>50.2</v>
      </c>
      <c r="J355" s="166">
        <f t="shared" si="186"/>
        <v>17.5</v>
      </c>
      <c r="K355" s="167">
        <f t="shared" si="187"/>
        <v>-5.4000000000000057</v>
      </c>
      <c r="L355" s="152">
        <f t="shared" si="188"/>
        <v>7.7000000000000028</v>
      </c>
      <c r="M355" s="167">
        <f t="shared" si="189"/>
        <v>3.4000000000000057</v>
      </c>
      <c r="N355" s="167">
        <f t="shared" si="190"/>
        <v>13.661202185792348</v>
      </c>
      <c r="O355" s="79">
        <f t="shared" si="191"/>
        <v>-3.576158940397363</v>
      </c>
      <c r="P355" s="186">
        <f t="shared" si="192"/>
        <v>18.117647058823522</v>
      </c>
      <c r="Q355" s="187">
        <f t="shared" si="194"/>
        <v>7.2649572649572889</v>
      </c>
    </row>
    <row r="356" spans="1:17" ht="12" customHeight="1">
      <c r="A356" s="122" t="s">
        <v>469</v>
      </c>
      <c r="B356" s="125" t="s">
        <v>128</v>
      </c>
      <c r="C356" s="441"/>
      <c r="D356" s="147">
        <f>SUM(D358)</f>
        <v>10</v>
      </c>
      <c r="E356" s="97"/>
      <c r="F356" s="147">
        <v>10</v>
      </c>
      <c r="G356" s="97"/>
      <c r="H356" s="99">
        <f>SUM(H358)</f>
        <v>7.2</v>
      </c>
      <c r="I356" s="169"/>
      <c r="J356" s="166">
        <f t="shared" si="186"/>
        <v>-2.8</v>
      </c>
      <c r="K356" s="167">
        <f t="shared" si="187"/>
        <v>-2.8</v>
      </c>
      <c r="L356" s="152"/>
      <c r="M356" s="167">
        <f t="shared" si="189"/>
        <v>0</v>
      </c>
      <c r="N356" s="167">
        <f t="shared" si="190"/>
        <v>-28</v>
      </c>
      <c r="O356" s="79">
        <f t="shared" si="191"/>
        <v>-28</v>
      </c>
      <c r="P356" s="186"/>
      <c r="Q356" s="187"/>
    </row>
    <row r="357" spans="1:17" ht="12" customHeight="1">
      <c r="A357" s="122"/>
      <c r="B357" s="112" t="s">
        <v>117</v>
      </c>
      <c r="C357" s="441"/>
      <c r="D357" s="147"/>
      <c r="E357" s="97"/>
      <c r="F357" s="147"/>
      <c r="G357" s="97"/>
      <c r="H357" s="99"/>
      <c r="I357" s="169"/>
      <c r="J357" s="166">
        <f t="shared" si="186"/>
        <v>0</v>
      </c>
      <c r="K357" s="167">
        <f t="shared" si="187"/>
        <v>0</v>
      </c>
      <c r="L357" s="152"/>
      <c r="M357" s="167">
        <f t="shared" si="189"/>
        <v>0</v>
      </c>
      <c r="N357" s="167"/>
      <c r="O357" s="79"/>
      <c r="P357" s="186"/>
      <c r="Q357" s="187"/>
    </row>
    <row r="358" spans="1:17" ht="12" customHeight="1">
      <c r="A358" s="122" t="s">
        <v>470</v>
      </c>
      <c r="B358" s="112" t="s">
        <v>436</v>
      </c>
      <c r="C358" s="441"/>
      <c r="D358" s="147">
        <v>10</v>
      </c>
      <c r="E358" s="97"/>
      <c r="F358" s="147">
        <v>10</v>
      </c>
      <c r="G358" s="97"/>
      <c r="H358" s="99">
        <v>7.2</v>
      </c>
      <c r="I358" s="169"/>
      <c r="J358" s="166">
        <f t="shared" si="186"/>
        <v>-2.8</v>
      </c>
      <c r="K358" s="167">
        <f t="shared" si="187"/>
        <v>-2.8</v>
      </c>
      <c r="L358" s="152"/>
      <c r="M358" s="167">
        <f t="shared" si="189"/>
        <v>0</v>
      </c>
      <c r="N358" s="167">
        <f t="shared" si="190"/>
        <v>-28</v>
      </c>
      <c r="O358" s="79">
        <f t="shared" si="191"/>
        <v>-28</v>
      </c>
      <c r="P358" s="186"/>
      <c r="Q358" s="187"/>
    </row>
    <row r="359" spans="1:17" ht="35.25" customHeight="1">
      <c r="A359" s="126" t="s">
        <v>471</v>
      </c>
      <c r="B359" s="127" t="s">
        <v>343</v>
      </c>
      <c r="C359" s="441"/>
      <c r="D359" s="147">
        <v>7.8</v>
      </c>
      <c r="E359" s="97"/>
      <c r="F359" s="147">
        <v>7.8</v>
      </c>
      <c r="G359" s="97">
        <v>4.2640000000000002</v>
      </c>
      <c r="H359" s="99">
        <v>238</v>
      </c>
      <c r="I359" s="169"/>
      <c r="J359" s="166">
        <f t="shared" si="186"/>
        <v>230.2</v>
      </c>
      <c r="K359" s="167">
        <f t="shared" si="187"/>
        <v>230.2</v>
      </c>
      <c r="L359" s="152"/>
      <c r="M359" s="167">
        <f t="shared" si="189"/>
        <v>-4.2640000000000002</v>
      </c>
      <c r="N359" s="167">
        <f t="shared" si="190"/>
        <v>2951.2820512820513</v>
      </c>
      <c r="O359" s="79">
        <f t="shared" si="191"/>
        <v>2951.2820512820513</v>
      </c>
      <c r="P359" s="186"/>
      <c r="Q359" s="187"/>
    </row>
    <row r="360" spans="1:17" ht="24.75" customHeight="1">
      <c r="A360" s="126" t="s">
        <v>472</v>
      </c>
      <c r="B360" s="127" t="s">
        <v>473</v>
      </c>
      <c r="C360" s="261"/>
      <c r="D360" s="147">
        <f>2600+100+240+160</f>
        <v>3100</v>
      </c>
      <c r="E360" s="97"/>
      <c r="F360" s="147">
        <v>3100</v>
      </c>
      <c r="G360" s="97"/>
      <c r="H360" s="99">
        <f>2600+100+240+160</f>
        <v>3100</v>
      </c>
      <c r="I360" s="169"/>
      <c r="J360" s="166">
        <f t="shared" si="186"/>
        <v>0</v>
      </c>
      <c r="K360" s="167">
        <f t="shared" si="187"/>
        <v>0</v>
      </c>
      <c r="L360" s="152"/>
      <c r="M360" s="167">
        <f t="shared" si="189"/>
        <v>0</v>
      </c>
      <c r="N360" s="167">
        <f t="shared" si="190"/>
        <v>0</v>
      </c>
      <c r="O360" s="79">
        <f t="shared" si="191"/>
        <v>0</v>
      </c>
      <c r="P360" s="186"/>
      <c r="Q360" s="187"/>
    </row>
    <row r="361" spans="1:17" ht="26.25" customHeight="1">
      <c r="A361" s="126" t="s">
        <v>474</v>
      </c>
      <c r="B361" s="127" t="s">
        <v>475</v>
      </c>
      <c r="C361" s="256"/>
      <c r="D361" s="147">
        <v>53.3</v>
      </c>
      <c r="E361" s="97"/>
      <c r="F361" s="147">
        <v>98.5</v>
      </c>
      <c r="G361" s="97"/>
      <c r="H361" s="99"/>
      <c r="I361" s="169"/>
      <c r="J361" s="166">
        <f t="shared" si="186"/>
        <v>-53.3</v>
      </c>
      <c r="K361" s="167">
        <f t="shared" si="187"/>
        <v>-98.5</v>
      </c>
      <c r="L361" s="152"/>
      <c r="M361" s="167">
        <f t="shared" si="189"/>
        <v>0</v>
      </c>
      <c r="N361" s="167">
        <f t="shared" si="190"/>
        <v>-100</v>
      </c>
      <c r="O361" s="79">
        <f t="shared" si="191"/>
        <v>-100</v>
      </c>
      <c r="P361" s="186"/>
      <c r="Q361" s="187"/>
    </row>
    <row r="362" spans="1:17" ht="24" customHeight="1">
      <c r="A362" s="126" t="s">
        <v>476</v>
      </c>
      <c r="B362" s="127" t="s">
        <v>477</v>
      </c>
      <c r="C362" s="256"/>
      <c r="D362" s="147">
        <v>0.53900000000000003</v>
      </c>
      <c r="E362" s="86"/>
      <c r="F362" s="147">
        <v>0.5</v>
      </c>
      <c r="G362" s="86"/>
      <c r="H362" s="99">
        <v>39.241999999999997</v>
      </c>
      <c r="I362" s="158"/>
      <c r="J362" s="166">
        <f t="shared" si="186"/>
        <v>38.702999999999996</v>
      </c>
      <c r="K362" s="167">
        <f t="shared" si="187"/>
        <v>38.741999999999997</v>
      </c>
      <c r="L362" s="152">
        <f t="shared" si="188"/>
        <v>0</v>
      </c>
      <c r="M362" s="167">
        <f t="shared" si="189"/>
        <v>0</v>
      </c>
      <c r="N362" s="167"/>
      <c r="O362" s="79">
        <f t="shared" si="191"/>
        <v>7748.4</v>
      </c>
      <c r="P362" s="186"/>
      <c r="Q362" s="187"/>
    </row>
    <row r="363" spans="1:17" ht="25.5" customHeight="1">
      <c r="A363" s="126" t="s">
        <v>478</v>
      </c>
      <c r="B363" s="127" t="s">
        <v>479</v>
      </c>
      <c r="C363" s="256"/>
      <c r="D363" s="147">
        <v>11.401</v>
      </c>
      <c r="E363" s="86"/>
      <c r="F363" s="147">
        <v>11.4</v>
      </c>
      <c r="G363" s="86"/>
      <c r="H363" s="223">
        <v>29</v>
      </c>
      <c r="I363" s="158"/>
      <c r="J363" s="166">
        <f t="shared" si="186"/>
        <v>17.599</v>
      </c>
      <c r="K363" s="167">
        <f t="shared" si="187"/>
        <v>17.600000000000001</v>
      </c>
      <c r="L363" s="152">
        <f t="shared" si="188"/>
        <v>0</v>
      </c>
      <c r="M363" s="167">
        <f t="shared" si="189"/>
        <v>0</v>
      </c>
      <c r="N363" s="167"/>
      <c r="O363" s="79">
        <f t="shared" si="191"/>
        <v>154.38596491228068</v>
      </c>
      <c r="P363" s="186"/>
      <c r="Q363" s="187"/>
    </row>
    <row r="364" spans="1:17" ht="12.75" customHeight="1">
      <c r="A364" s="126" t="s">
        <v>480</v>
      </c>
      <c r="B364" s="125" t="s">
        <v>398</v>
      </c>
      <c r="C364" s="218" t="s">
        <v>146</v>
      </c>
      <c r="D364" s="147">
        <v>74.7</v>
      </c>
      <c r="E364" s="86"/>
      <c r="F364" s="147">
        <v>87.4</v>
      </c>
      <c r="G364" s="86"/>
      <c r="H364" s="99">
        <f>83+150</f>
        <v>233</v>
      </c>
      <c r="I364" s="158"/>
      <c r="J364" s="166">
        <f>SUM(H364-D364)</f>
        <v>158.30000000000001</v>
      </c>
      <c r="K364" s="167">
        <f>SUM(H364-F364)</f>
        <v>145.6</v>
      </c>
      <c r="L364" s="152">
        <f t="shared" si="188"/>
        <v>0</v>
      </c>
      <c r="M364" s="167">
        <f t="shared" si="189"/>
        <v>0</v>
      </c>
      <c r="N364" s="167"/>
      <c r="O364" s="79"/>
      <c r="P364" s="186"/>
      <c r="Q364" s="187"/>
    </row>
    <row r="365" spans="1:17" ht="12.75" customHeight="1">
      <c r="A365" s="479"/>
      <c r="B365" s="493" t="s">
        <v>117</v>
      </c>
      <c r="C365" s="218"/>
      <c r="D365" s="147"/>
      <c r="E365" s="86"/>
      <c r="F365" s="147"/>
      <c r="G365" s="86"/>
      <c r="H365" s="99"/>
      <c r="I365" s="158"/>
      <c r="J365" s="166">
        <f>SUM(H365-D365)</f>
        <v>0</v>
      </c>
      <c r="K365" s="167">
        <f>SUM(H365-F365)</f>
        <v>0</v>
      </c>
      <c r="L365" s="152">
        <f t="shared" si="188"/>
        <v>0</v>
      </c>
      <c r="M365" s="167">
        <f t="shared" si="189"/>
        <v>0</v>
      </c>
      <c r="N365" s="167"/>
      <c r="O365" s="79"/>
      <c r="P365" s="186"/>
      <c r="Q365" s="187"/>
    </row>
    <row r="366" spans="1:17" ht="12.75" customHeight="1">
      <c r="A366" s="126" t="s">
        <v>481</v>
      </c>
      <c r="B366" s="472" t="s">
        <v>455</v>
      </c>
      <c r="C366" s="218"/>
      <c r="D366" s="147">
        <v>15</v>
      </c>
      <c r="E366" s="86"/>
      <c r="F366" s="147">
        <v>15</v>
      </c>
      <c r="G366" s="86"/>
      <c r="H366" s="99">
        <v>0</v>
      </c>
      <c r="I366" s="158"/>
      <c r="J366" s="166">
        <f t="shared" si="186"/>
        <v>-15</v>
      </c>
      <c r="K366" s="167">
        <f t="shared" si="187"/>
        <v>-15</v>
      </c>
      <c r="L366" s="152">
        <f t="shared" si="188"/>
        <v>0</v>
      </c>
      <c r="M366" s="167">
        <f t="shared" si="189"/>
        <v>0</v>
      </c>
      <c r="N366" s="167"/>
      <c r="O366" s="79"/>
      <c r="P366" s="186"/>
      <c r="Q366" s="187"/>
    </row>
    <row r="367" spans="1:17" ht="12.75" customHeight="1">
      <c r="A367" s="126" t="s">
        <v>482</v>
      </c>
      <c r="B367" s="472" t="s">
        <v>457</v>
      </c>
      <c r="C367" s="218"/>
      <c r="D367" s="147">
        <v>50</v>
      </c>
      <c r="E367" s="86"/>
      <c r="F367" s="147">
        <v>50</v>
      </c>
      <c r="G367" s="86"/>
      <c r="H367" s="99">
        <v>50</v>
      </c>
      <c r="I367" s="158"/>
      <c r="J367" s="166">
        <f t="shared" si="186"/>
        <v>0</v>
      </c>
      <c r="K367" s="167">
        <f t="shared" si="187"/>
        <v>0</v>
      </c>
      <c r="L367" s="152">
        <f t="shared" si="188"/>
        <v>0</v>
      </c>
      <c r="M367" s="167">
        <f t="shared" si="189"/>
        <v>0</v>
      </c>
      <c r="N367" s="167"/>
      <c r="O367" s="79"/>
      <c r="P367" s="186"/>
      <c r="Q367" s="187"/>
    </row>
    <row r="368" spans="1:17" ht="12.75" customHeight="1">
      <c r="A368" s="126" t="s">
        <v>483</v>
      </c>
      <c r="B368" s="472" t="s">
        <v>459</v>
      </c>
      <c r="C368" s="218"/>
      <c r="D368" s="147">
        <v>1.5</v>
      </c>
      <c r="E368" s="86"/>
      <c r="F368" s="147">
        <v>1.5</v>
      </c>
      <c r="G368" s="86"/>
      <c r="H368" s="99">
        <v>5</v>
      </c>
      <c r="I368" s="158"/>
      <c r="J368" s="166">
        <f t="shared" si="186"/>
        <v>3.5</v>
      </c>
      <c r="K368" s="167">
        <f t="shared" si="187"/>
        <v>3.5</v>
      </c>
      <c r="L368" s="152">
        <f t="shared" si="188"/>
        <v>0</v>
      </c>
      <c r="M368" s="167">
        <f t="shared" si="189"/>
        <v>0</v>
      </c>
      <c r="N368" s="167"/>
      <c r="O368" s="79"/>
      <c r="P368" s="186"/>
      <c r="Q368" s="187"/>
    </row>
    <row r="369" spans="1:17" ht="12.75" customHeight="1">
      <c r="A369" s="126" t="s">
        <v>484</v>
      </c>
      <c r="B369" s="472" t="s">
        <v>436</v>
      </c>
      <c r="C369" s="218"/>
      <c r="D369" s="147">
        <v>8.1999999999999993</v>
      </c>
      <c r="E369" s="86"/>
      <c r="F369" s="147">
        <v>8.1999999999999993</v>
      </c>
      <c r="G369" s="86"/>
      <c r="H369" s="99">
        <v>10</v>
      </c>
      <c r="I369" s="158"/>
      <c r="J369" s="166">
        <f t="shared" si="186"/>
        <v>1.8000000000000007</v>
      </c>
      <c r="K369" s="167">
        <f t="shared" si="187"/>
        <v>1.8000000000000007</v>
      </c>
      <c r="L369" s="152">
        <f t="shared" si="188"/>
        <v>0</v>
      </c>
      <c r="M369" s="167">
        <f t="shared" si="189"/>
        <v>0</v>
      </c>
      <c r="N369" s="167"/>
      <c r="O369" s="79"/>
      <c r="P369" s="186"/>
      <c r="Q369" s="187"/>
    </row>
    <row r="370" spans="1:17" ht="12.75" customHeight="1">
      <c r="A370" s="126"/>
      <c r="B370" s="472" t="s">
        <v>466</v>
      </c>
      <c r="C370" s="218"/>
      <c r="D370" s="147"/>
      <c r="E370" s="86"/>
      <c r="F370" s="147"/>
      <c r="G370" s="86"/>
      <c r="H370" s="99">
        <v>18</v>
      </c>
      <c r="I370" s="158"/>
      <c r="J370" s="166"/>
      <c r="K370" s="167"/>
      <c r="L370" s="152"/>
      <c r="M370" s="167"/>
      <c r="N370" s="167"/>
      <c r="O370" s="79"/>
      <c r="P370" s="186"/>
      <c r="Q370" s="187"/>
    </row>
    <row r="371" spans="1:17" ht="12.75" customHeight="1">
      <c r="A371" s="126" t="s">
        <v>485</v>
      </c>
      <c r="B371" s="125" t="s">
        <v>128</v>
      </c>
      <c r="C371" s="218" t="s">
        <v>146</v>
      </c>
      <c r="D371" s="147">
        <v>2</v>
      </c>
      <c r="E371" s="86"/>
      <c r="F371" s="147">
        <v>2</v>
      </c>
      <c r="G371" s="86"/>
      <c r="H371" s="99">
        <v>2</v>
      </c>
      <c r="I371" s="158"/>
      <c r="J371" s="166">
        <f t="shared" si="186"/>
        <v>0</v>
      </c>
      <c r="K371" s="167">
        <f t="shared" si="187"/>
        <v>0</v>
      </c>
      <c r="L371" s="152">
        <f t="shared" si="188"/>
        <v>0</v>
      </c>
      <c r="M371" s="167">
        <f t="shared" si="189"/>
        <v>0</v>
      </c>
      <c r="N371" s="167"/>
      <c r="O371" s="79"/>
      <c r="P371" s="186"/>
      <c r="Q371" s="187"/>
    </row>
    <row r="372" spans="1:17" ht="12.75" customHeight="1">
      <c r="A372" s="160" t="s">
        <v>486</v>
      </c>
      <c r="B372" s="180" t="s">
        <v>487</v>
      </c>
      <c r="C372" s="375"/>
      <c r="D372" s="147"/>
      <c r="E372" s="86"/>
      <c r="F372" s="147"/>
      <c r="G372" s="297"/>
      <c r="H372" s="99">
        <v>0.68300000000000005</v>
      </c>
      <c r="I372" s="158"/>
      <c r="J372" s="166">
        <f>SUM(H372-D372)</f>
        <v>0.68300000000000005</v>
      </c>
      <c r="K372" s="167">
        <f>SUM(H372-F372)</f>
        <v>0.68300000000000005</v>
      </c>
      <c r="L372" s="152">
        <f t="shared" ref="L372" si="195">SUM(I372-E372)</f>
        <v>0</v>
      </c>
      <c r="M372" s="167">
        <f t="shared" ref="M372" si="196">SUM(I372-G372)</f>
        <v>0</v>
      </c>
      <c r="N372" s="167"/>
      <c r="O372" s="79"/>
      <c r="P372" s="186"/>
      <c r="Q372" s="187"/>
    </row>
    <row r="373" spans="1:17" ht="13.15" customHeight="1">
      <c r="A373" s="122" t="s">
        <v>488</v>
      </c>
      <c r="B373" s="208" t="s">
        <v>279</v>
      </c>
      <c r="C373" s="442" t="s">
        <v>280</v>
      </c>
      <c r="D373" s="298">
        <f>SUM(D374:D376)</f>
        <v>451.40000000000003</v>
      </c>
      <c r="E373" s="298">
        <f>SUM(E374:E376)</f>
        <v>142.6</v>
      </c>
      <c r="F373" s="298">
        <f>SUM(F374:F377)</f>
        <v>529.79999999999995</v>
      </c>
      <c r="G373" s="298">
        <f>SUM(G374:G376)</f>
        <v>173.85</v>
      </c>
      <c r="H373" s="300">
        <f>SUM(H374:H376)</f>
        <v>2768</v>
      </c>
      <c r="I373" s="300">
        <f>SUM(I374:I376)</f>
        <v>142.6</v>
      </c>
      <c r="J373" s="166">
        <f t="shared" si="186"/>
        <v>2316.6</v>
      </c>
      <c r="K373" s="167">
        <f t="shared" si="187"/>
        <v>2238.1999999999998</v>
      </c>
      <c r="L373" s="152">
        <f t="shared" si="188"/>
        <v>0</v>
      </c>
      <c r="M373" s="167">
        <f t="shared" si="189"/>
        <v>-31.25</v>
      </c>
      <c r="N373" s="167">
        <f t="shared" si="190"/>
        <v>513.20336730172789</v>
      </c>
      <c r="O373" s="79">
        <f t="shared" si="191"/>
        <v>422.46130615326547</v>
      </c>
      <c r="P373" s="186">
        <f t="shared" si="192"/>
        <v>0</v>
      </c>
      <c r="Q373" s="187">
        <f>SUM(I373/G373*100-100)</f>
        <v>-17.975266033937302</v>
      </c>
    </row>
    <row r="374" spans="1:17" ht="12.75" customHeight="1">
      <c r="A374" s="122" t="s">
        <v>489</v>
      </c>
      <c r="B374" s="125" t="s">
        <v>490</v>
      </c>
      <c r="C374" s="442"/>
      <c r="D374" s="147">
        <f>25+8+10+25.5+120+80+74.3+40</f>
        <v>382.8</v>
      </c>
      <c r="E374" s="97">
        <f>24.6+118</f>
        <v>142.6</v>
      </c>
      <c r="F374" s="147">
        <v>419.5</v>
      </c>
      <c r="G374" s="97">
        <v>161.5</v>
      </c>
      <c r="H374" s="99">
        <f>25+8+30+50+120+160+2+16.2+90+17+15+40+14.5+6+19.4</f>
        <v>613.1</v>
      </c>
      <c r="I374" s="169">
        <f>24.6+118</f>
        <v>142.6</v>
      </c>
      <c r="J374" s="166">
        <f t="shared" si="186"/>
        <v>230.3</v>
      </c>
      <c r="K374" s="167">
        <f t="shared" si="187"/>
        <v>193.60000000000002</v>
      </c>
      <c r="L374" s="152">
        <f t="shared" si="188"/>
        <v>0</v>
      </c>
      <c r="M374" s="167">
        <f t="shared" si="189"/>
        <v>-18.900000000000006</v>
      </c>
      <c r="N374" s="167">
        <f t="shared" si="190"/>
        <v>60.161964472309307</v>
      </c>
      <c r="O374" s="79">
        <f t="shared" si="191"/>
        <v>46.150178784266984</v>
      </c>
      <c r="P374" s="186">
        <f t="shared" si="192"/>
        <v>0</v>
      </c>
      <c r="Q374" s="187">
        <f>SUM(I374/G374*100-100)</f>
        <v>-11.702786377708989</v>
      </c>
    </row>
    <row r="375" spans="1:17" ht="22.5" customHeight="1">
      <c r="A375" s="126" t="s">
        <v>491</v>
      </c>
      <c r="B375" s="209" t="s">
        <v>448</v>
      </c>
      <c r="C375" s="442"/>
      <c r="D375" s="147">
        <v>51.1</v>
      </c>
      <c r="E375" s="97"/>
      <c r="F375" s="147">
        <v>53.49</v>
      </c>
      <c r="G375" s="97"/>
      <c r="H375" s="99">
        <v>31.1</v>
      </c>
      <c r="I375" s="169"/>
      <c r="J375" s="166">
        <f t="shared" si="186"/>
        <v>-20</v>
      </c>
      <c r="K375" s="167">
        <f t="shared" si="187"/>
        <v>-22.39</v>
      </c>
      <c r="L375" s="152"/>
      <c r="M375" s="167">
        <f t="shared" si="189"/>
        <v>0</v>
      </c>
      <c r="N375" s="167">
        <f t="shared" si="190"/>
        <v>-39.138943248532286</v>
      </c>
      <c r="O375" s="79">
        <f t="shared" si="191"/>
        <v>-41.858291269396155</v>
      </c>
      <c r="P375" s="186"/>
      <c r="Q375" s="187"/>
    </row>
    <row r="376" spans="1:17" ht="37.5" customHeight="1">
      <c r="A376" s="126" t="s">
        <v>492</v>
      </c>
      <c r="B376" s="127" t="s">
        <v>493</v>
      </c>
      <c r="C376" s="442"/>
      <c r="D376" s="147">
        <v>17.5</v>
      </c>
      <c r="E376" s="86"/>
      <c r="F376" s="147">
        <v>56.81</v>
      </c>
      <c r="G376" s="86">
        <v>12.35</v>
      </c>
      <c r="H376" s="99">
        <f>76.6+206.2+1107.5+66.7+62.1+97.7+110+322+56.8+15+3.2</f>
        <v>2123.8000000000002</v>
      </c>
      <c r="I376" s="158"/>
      <c r="J376" s="166">
        <f t="shared" si="186"/>
        <v>2106.3000000000002</v>
      </c>
      <c r="K376" s="167">
        <f t="shared" si="187"/>
        <v>2066.9900000000002</v>
      </c>
      <c r="L376" s="152">
        <f t="shared" si="188"/>
        <v>0</v>
      </c>
      <c r="M376" s="167">
        <f t="shared" si="189"/>
        <v>-12.35</v>
      </c>
      <c r="N376" s="167">
        <f t="shared" si="190"/>
        <v>12036.000000000002</v>
      </c>
      <c r="O376" s="79">
        <f t="shared" si="191"/>
        <v>3638.4263333920089</v>
      </c>
      <c r="P376" s="186"/>
      <c r="Q376" s="187">
        <f>SUM(I376/G376*100-100)</f>
        <v>-100</v>
      </c>
    </row>
    <row r="377" spans="1:17" ht="27.75" customHeight="1">
      <c r="A377" s="160" t="s">
        <v>494</v>
      </c>
      <c r="B377" s="180" t="s">
        <v>495</v>
      </c>
      <c r="C377" s="463"/>
      <c r="D377" s="147"/>
      <c r="E377" s="85"/>
      <c r="F377" s="97"/>
      <c r="G377" s="303"/>
      <c r="H377" s="99"/>
      <c r="I377" s="87"/>
      <c r="J377" s="166">
        <f>SUM(H377-D377)</f>
        <v>0</v>
      </c>
      <c r="K377" s="167">
        <f>SUM(H377-F377)</f>
        <v>0</v>
      </c>
      <c r="L377" s="152"/>
      <c r="M377" s="167"/>
      <c r="N377" s="167"/>
      <c r="O377" s="79"/>
      <c r="P377" s="186"/>
      <c r="Q377" s="187"/>
    </row>
    <row r="378" spans="1:17" ht="13.5" customHeight="1">
      <c r="A378" s="126" t="s">
        <v>496</v>
      </c>
      <c r="B378" s="228" t="s">
        <v>291</v>
      </c>
      <c r="C378" s="369"/>
      <c r="D378" s="281">
        <f t="shared" ref="D378:I378" si="197">SUM(D380:D388)</f>
        <v>9036.6380000000008</v>
      </c>
      <c r="E378" s="281">
        <f t="shared" si="197"/>
        <v>41.084999999999994</v>
      </c>
      <c r="F378" s="281">
        <f t="shared" si="197"/>
        <v>10540.194000000001</v>
      </c>
      <c r="G378" s="281">
        <f t="shared" si="197"/>
        <v>49.958999999999996</v>
      </c>
      <c r="H378" s="283">
        <f t="shared" si="197"/>
        <v>11691.432000000001</v>
      </c>
      <c r="I378" s="283">
        <f t="shared" si="197"/>
        <v>40</v>
      </c>
      <c r="J378" s="166">
        <f t="shared" si="186"/>
        <v>2654.7939999999999</v>
      </c>
      <c r="K378" s="167">
        <f t="shared" si="187"/>
        <v>1151.2379999999994</v>
      </c>
      <c r="L378" s="152">
        <f t="shared" si="188"/>
        <v>-1.0849999999999937</v>
      </c>
      <c r="M378" s="167">
        <f t="shared" si="189"/>
        <v>-9.9589999999999961</v>
      </c>
      <c r="N378" s="167">
        <f t="shared" si="190"/>
        <v>29.378116064846239</v>
      </c>
      <c r="O378" s="79">
        <f t="shared" si="191"/>
        <v>10.922360632071857</v>
      </c>
      <c r="P378" s="186">
        <f t="shared" si="192"/>
        <v>-2.6408664962881687</v>
      </c>
      <c r="Q378" s="187">
        <f>SUM(I378/G378*100-100)</f>
        <v>-19.934346163854357</v>
      </c>
    </row>
    <row r="379" spans="1:17" ht="12.75" customHeight="1">
      <c r="A379" s="122"/>
      <c r="B379" s="112" t="s">
        <v>446</v>
      </c>
      <c r="C379" s="369"/>
      <c r="D379" s="90"/>
      <c r="E379" s="97"/>
      <c r="F379" s="304"/>
      <c r="G379" s="302"/>
      <c r="H379" s="92"/>
      <c r="I379" s="169"/>
      <c r="J379" s="166">
        <f t="shared" si="186"/>
        <v>0</v>
      </c>
      <c r="K379" s="167">
        <f t="shared" si="187"/>
        <v>0</v>
      </c>
      <c r="L379" s="152">
        <f t="shared" si="188"/>
        <v>0</v>
      </c>
      <c r="M379" s="167">
        <f t="shared" si="189"/>
        <v>0</v>
      </c>
      <c r="N379" s="167"/>
      <c r="O379" s="79"/>
      <c r="P379" s="186"/>
      <c r="Q379" s="187"/>
    </row>
    <row r="380" spans="1:17" ht="13.15" customHeight="1">
      <c r="A380" s="122" t="s">
        <v>497</v>
      </c>
      <c r="B380" s="125" t="s">
        <v>398</v>
      </c>
      <c r="C380" s="392" t="s">
        <v>178</v>
      </c>
      <c r="D380" s="85">
        <f>190+270+150</f>
        <v>610</v>
      </c>
      <c r="E380" s="97"/>
      <c r="F380" s="85">
        <v>778.14499999999998</v>
      </c>
      <c r="G380" s="97"/>
      <c r="H380" s="87">
        <v>410</v>
      </c>
      <c r="I380" s="169"/>
      <c r="J380" s="166">
        <f t="shared" ref="J380:J438" si="198">SUM(H380-D380)</f>
        <v>-200</v>
      </c>
      <c r="K380" s="167">
        <f t="shared" ref="K380:K438" si="199">SUM(H380-F380)</f>
        <v>-368.14499999999998</v>
      </c>
      <c r="L380" s="152"/>
      <c r="M380" s="167">
        <f t="shared" ref="M380:M438" si="200">SUM(I380-G380)</f>
        <v>0</v>
      </c>
      <c r="N380" s="167">
        <f t="shared" ref="N380:N438" si="201">SUM(H380/D380*100-100)</f>
        <v>-32.786885245901644</v>
      </c>
      <c r="O380" s="79">
        <f t="shared" ref="O380:O438" si="202">SUM(H380/F380*100-100)</f>
        <v>-47.31059121371981</v>
      </c>
      <c r="P380" s="186"/>
      <c r="Q380" s="187"/>
    </row>
    <row r="381" spans="1:17" ht="13.9" customHeight="1">
      <c r="A381" s="122" t="s">
        <v>498</v>
      </c>
      <c r="B381" s="125" t="s">
        <v>398</v>
      </c>
      <c r="C381" s="392" t="s">
        <v>33</v>
      </c>
      <c r="D381" s="85">
        <f>360+2226.1+400+7+32+100+8+1063.9+25+40+2+72+20+25+75+100+22.5</f>
        <v>4578.5</v>
      </c>
      <c r="E381" s="97"/>
      <c r="F381" s="85">
        <v>5148.1760000000004</v>
      </c>
      <c r="G381" s="97">
        <v>1.8140000000000001</v>
      </c>
      <c r="H381" s="87">
        <f>5259.3-20</f>
        <v>5239.3</v>
      </c>
      <c r="I381" s="169"/>
      <c r="J381" s="166">
        <f t="shared" si="198"/>
        <v>660.80000000000018</v>
      </c>
      <c r="K381" s="167">
        <f t="shared" si="199"/>
        <v>91.123999999999796</v>
      </c>
      <c r="L381" s="152"/>
      <c r="M381" s="167">
        <f t="shared" si="200"/>
        <v>-1.8140000000000001</v>
      </c>
      <c r="N381" s="167">
        <f t="shared" si="201"/>
        <v>14.4326744566998</v>
      </c>
      <c r="O381" s="79">
        <f t="shared" si="202"/>
        <v>1.7700249564117456</v>
      </c>
      <c r="P381" s="186"/>
      <c r="Q381" s="187"/>
    </row>
    <row r="382" spans="1:17" ht="12" customHeight="1">
      <c r="A382" s="126" t="s">
        <v>499</v>
      </c>
      <c r="B382" s="125" t="s">
        <v>306</v>
      </c>
      <c r="C382" s="392" t="s">
        <v>33</v>
      </c>
      <c r="D382" s="85">
        <f>299.7+1038.3+4.9+1601+10.7+77.9</f>
        <v>3032.5</v>
      </c>
      <c r="E382" s="97">
        <f>3.754+0.394+35</f>
        <v>39.147999999999996</v>
      </c>
      <c r="F382" s="85">
        <v>3502.5</v>
      </c>
      <c r="G382" s="97">
        <f>37.74+0.394+3.754</f>
        <v>41.887999999999998</v>
      </c>
      <c r="H382" s="87">
        <f>368.9+1436+2124+55.7+77.2+3.4</f>
        <v>4065.2</v>
      </c>
      <c r="I382" s="169">
        <f>2.4+2.1+35</f>
        <v>39.5</v>
      </c>
      <c r="J382" s="166">
        <f t="shared" si="198"/>
        <v>1032.6999999999998</v>
      </c>
      <c r="K382" s="167">
        <f t="shared" si="199"/>
        <v>562.69999999999982</v>
      </c>
      <c r="L382" s="152">
        <f t="shared" ref="L382:L438" si="203">SUM(I382-E382)</f>
        <v>0.35200000000000387</v>
      </c>
      <c r="M382" s="167">
        <f t="shared" si="200"/>
        <v>-2.3879999999999981</v>
      </c>
      <c r="N382" s="167">
        <f t="shared" si="201"/>
        <v>34.054410552349538</v>
      </c>
      <c r="O382" s="79">
        <f t="shared" si="202"/>
        <v>16.065667380442534</v>
      </c>
      <c r="P382" s="186">
        <f t="shared" ref="P382:P386" si="204">SUM(I382/E382*100-100)</f>
        <v>0.89915193624196377</v>
      </c>
      <c r="Q382" s="187">
        <f>SUM(I382/G382*100-100)</f>
        <v>-5.7009167303284869</v>
      </c>
    </row>
    <row r="383" spans="1:17" ht="12.75" customHeight="1">
      <c r="A383" s="122" t="s">
        <v>500</v>
      </c>
      <c r="B383" s="125" t="s">
        <v>128</v>
      </c>
      <c r="C383" s="392" t="s">
        <v>33</v>
      </c>
      <c r="D383" s="85">
        <v>26</v>
      </c>
      <c r="E383" s="97"/>
      <c r="F383" s="85">
        <v>26</v>
      </c>
      <c r="G383" s="97"/>
      <c r="H383" s="87">
        <v>26</v>
      </c>
      <c r="I383" s="169"/>
      <c r="J383" s="166">
        <f t="shared" si="198"/>
        <v>0</v>
      </c>
      <c r="K383" s="167">
        <f t="shared" si="199"/>
        <v>0</v>
      </c>
      <c r="L383" s="152"/>
      <c r="M383" s="167">
        <f t="shared" si="200"/>
        <v>0</v>
      </c>
      <c r="N383" s="167">
        <f t="shared" si="201"/>
        <v>0</v>
      </c>
      <c r="O383" s="79">
        <f t="shared" si="202"/>
        <v>0</v>
      </c>
      <c r="P383" s="186"/>
      <c r="Q383" s="187"/>
    </row>
    <row r="384" spans="1:17" ht="35.25" customHeight="1">
      <c r="A384" s="126" t="s">
        <v>501</v>
      </c>
      <c r="B384" s="127" t="s">
        <v>343</v>
      </c>
      <c r="C384" s="306" t="s">
        <v>33</v>
      </c>
      <c r="D384" s="85">
        <f>25+327.2+23.2</f>
        <v>375.4</v>
      </c>
      <c r="E384" s="97">
        <v>1</v>
      </c>
      <c r="F384" s="85">
        <v>350.423</v>
      </c>
      <c r="G384" s="97">
        <v>5.78</v>
      </c>
      <c r="H384" s="87">
        <v>1128.3</v>
      </c>
      <c r="I384" s="169"/>
      <c r="J384" s="166">
        <f t="shared" si="198"/>
        <v>752.9</v>
      </c>
      <c r="K384" s="167">
        <f t="shared" si="199"/>
        <v>777.87699999999995</v>
      </c>
      <c r="L384" s="152"/>
      <c r="M384" s="167">
        <f t="shared" si="200"/>
        <v>-5.78</v>
      </c>
      <c r="N384" s="167">
        <f t="shared" si="201"/>
        <v>200.55940330314331</v>
      </c>
      <c r="O384" s="79">
        <f t="shared" si="202"/>
        <v>221.98228997525848</v>
      </c>
      <c r="P384" s="186"/>
      <c r="Q384" s="187">
        <f>SUM(I384/G384*100-100)</f>
        <v>-100</v>
      </c>
    </row>
    <row r="385" spans="1:17" ht="25.5" customHeight="1">
      <c r="A385" s="126" t="s">
        <v>502</v>
      </c>
      <c r="B385" s="232" t="s">
        <v>503</v>
      </c>
      <c r="C385" s="306" t="s">
        <v>33</v>
      </c>
      <c r="D385" s="85">
        <v>362.1</v>
      </c>
      <c r="E385" s="97"/>
      <c r="F385" s="85">
        <v>682.85</v>
      </c>
      <c r="G385" s="97"/>
      <c r="H385" s="87">
        <f>40+116.6+55.3+47.136+315.289+2.4</f>
        <v>576.72500000000002</v>
      </c>
      <c r="I385" s="169"/>
      <c r="J385" s="166">
        <f t="shared" si="198"/>
        <v>214.625</v>
      </c>
      <c r="K385" s="167">
        <f t="shared" si="199"/>
        <v>-106.125</v>
      </c>
      <c r="L385" s="152"/>
      <c r="M385" s="167">
        <f t="shared" si="200"/>
        <v>0</v>
      </c>
      <c r="N385" s="167">
        <f>SUM(H385/D385*100-100)</f>
        <v>59.272300469483582</v>
      </c>
      <c r="O385" s="79">
        <f t="shared" si="202"/>
        <v>-15.54148055942008</v>
      </c>
      <c r="P385" s="186"/>
      <c r="Q385" s="187"/>
    </row>
    <row r="386" spans="1:17" ht="33.75" customHeight="1">
      <c r="A386" s="126" t="s">
        <v>504</v>
      </c>
      <c r="B386" s="127" t="s">
        <v>505</v>
      </c>
      <c r="C386" s="306" t="s">
        <v>178</v>
      </c>
      <c r="D386" s="85">
        <v>48.5</v>
      </c>
      <c r="E386" s="97">
        <v>0.93700000000000006</v>
      </c>
      <c r="F386" s="85">
        <v>48.5</v>
      </c>
      <c r="G386" s="97">
        <v>0.47699999999999998</v>
      </c>
      <c r="H386" s="87">
        <v>48</v>
      </c>
      <c r="I386" s="169">
        <v>0.5</v>
      </c>
      <c r="J386" s="166">
        <f t="shared" si="198"/>
        <v>-0.5</v>
      </c>
      <c r="K386" s="167">
        <f t="shared" si="199"/>
        <v>-0.5</v>
      </c>
      <c r="L386" s="152">
        <f t="shared" si="203"/>
        <v>-0.43700000000000006</v>
      </c>
      <c r="M386" s="167">
        <f t="shared" si="200"/>
        <v>2.300000000000002E-2</v>
      </c>
      <c r="N386" s="167">
        <f t="shared" si="201"/>
        <v>-1.0309278350515427</v>
      </c>
      <c r="O386" s="79">
        <f t="shared" si="202"/>
        <v>-1.0309278350515427</v>
      </c>
      <c r="P386" s="186">
        <f t="shared" si="204"/>
        <v>-46.638207043756672</v>
      </c>
      <c r="Q386" s="187">
        <f>SUM(I386/G386*100-100)</f>
        <v>4.8218029350104814</v>
      </c>
    </row>
    <row r="387" spans="1:17" ht="21" customHeight="1">
      <c r="A387" s="126" t="s">
        <v>506</v>
      </c>
      <c r="B387" s="448" t="s">
        <v>442</v>
      </c>
      <c r="C387" s="306" t="s">
        <v>33</v>
      </c>
      <c r="D387" s="85"/>
      <c r="E387" s="86"/>
      <c r="F387" s="85"/>
      <c r="G387" s="86"/>
      <c r="H387" s="87">
        <v>190.6</v>
      </c>
      <c r="I387" s="158"/>
      <c r="J387" s="166"/>
      <c r="K387" s="167">
        <f t="shared" ref="K387" si="205">SUM(H387-F387)</f>
        <v>190.6</v>
      </c>
      <c r="L387" s="152">
        <f t="shared" ref="L387" si="206">SUM(I387-E387)</f>
        <v>0</v>
      </c>
      <c r="M387" s="167">
        <f t="shared" ref="M387" si="207">SUM(I387-G387)</f>
        <v>0</v>
      </c>
      <c r="N387" s="167"/>
      <c r="O387" s="79"/>
      <c r="P387" s="186"/>
      <c r="Q387" s="187"/>
    </row>
    <row r="388" spans="1:17" ht="18.75" customHeight="1">
      <c r="A388" s="126" t="s">
        <v>507</v>
      </c>
      <c r="B388" s="127" t="s">
        <v>508</v>
      </c>
      <c r="C388" s="306" t="s">
        <v>33</v>
      </c>
      <c r="D388" s="85">
        <v>3.6379999999999999</v>
      </c>
      <c r="E388" s="86"/>
      <c r="F388" s="85">
        <v>3.6</v>
      </c>
      <c r="G388" s="86"/>
      <c r="H388" s="87">
        <v>7.3070000000000004</v>
      </c>
      <c r="I388" s="158"/>
      <c r="J388" s="166">
        <f t="shared" si="198"/>
        <v>3.6690000000000005</v>
      </c>
      <c r="K388" s="167">
        <f t="shared" si="199"/>
        <v>3.7070000000000003</v>
      </c>
      <c r="L388" s="152">
        <f t="shared" si="203"/>
        <v>0</v>
      </c>
      <c r="M388" s="167">
        <f t="shared" si="200"/>
        <v>0</v>
      </c>
      <c r="N388" s="167"/>
      <c r="O388" s="79"/>
      <c r="P388" s="186"/>
      <c r="Q388" s="187"/>
    </row>
    <row r="389" spans="1:17" ht="24" customHeight="1">
      <c r="A389" s="126" t="s">
        <v>509</v>
      </c>
      <c r="B389" s="228" t="s">
        <v>145</v>
      </c>
      <c r="C389" s="369"/>
      <c r="D389" s="281">
        <f>D391+D404+D417+D422+D426+D439+D440+D441+D442+D443+D444+D445</f>
        <v>13100.990999999998</v>
      </c>
      <c r="E389" s="298">
        <f>E391+E426+E439+E440+E441+E442+E443+E444</f>
        <v>0</v>
      </c>
      <c r="F389" s="281">
        <f>F391+F404+F422+F417+F420+F421+F426+F439+F440+F441+F442+F443+F444+F445</f>
        <v>14117.134999999998</v>
      </c>
      <c r="G389" s="298">
        <f>G391+G426+G439+G440+G441+G442+G443+G444</f>
        <v>0</v>
      </c>
      <c r="H389" s="283">
        <f>H391+H404+H417+H418+H419+H420+H422+H426+H439+H440+H441+H442</f>
        <v>17891.945</v>
      </c>
      <c r="I389" s="300">
        <f>I391+I426+I439+I440+I441+I442+I443+I444</f>
        <v>0</v>
      </c>
      <c r="J389" s="166">
        <f t="shared" si="198"/>
        <v>4790.9540000000015</v>
      </c>
      <c r="K389" s="167">
        <f t="shared" si="199"/>
        <v>3774.8100000000013</v>
      </c>
      <c r="L389" s="152">
        <f t="shared" si="203"/>
        <v>0</v>
      </c>
      <c r="M389" s="167">
        <f t="shared" si="200"/>
        <v>0</v>
      </c>
      <c r="N389" s="167">
        <f>SUM(H389/D389*100-100)</f>
        <v>36.569401505580771</v>
      </c>
      <c r="O389" s="79">
        <f t="shared" si="202"/>
        <v>26.739207353333398</v>
      </c>
      <c r="P389" s="186"/>
      <c r="Q389" s="187"/>
    </row>
    <row r="390" spans="1:17" ht="13.15" customHeight="1">
      <c r="A390" s="122"/>
      <c r="B390" s="112" t="s">
        <v>446</v>
      </c>
      <c r="C390" s="369"/>
      <c r="D390" s="90"/>
      <c r="E390" s="97"/>
      <c r="F390" s="90"/>
      <c r="G390" s="97"/>
      <c r="H390" s="92"/>
      <c r="I390" s="169"/>
      <c r="J390" s="166"/>
      <c r="K390" s="167"/>
      <c r="L390" s="152"/>
      <c r="M390" s="167"/>
      <c r="N390" s="167"/>
      <c r="O390" s="79"/>
      <c r="P390" s="186"/>
      <c r="Q390" s="187"/>
    </row>
    <row r="391" spans="1:17" ht="12.75" customHeight="1">
      <c r="A391" s="122" t="s">
        <v>510</v>
      </c>
      <c r="B391" s="125" t="s">
        <v>398</v>
      </c>
      <c r="C391" s="392" t="s">
        <v>297</v>
      </c>
      <c r="D391" s="85">
        <f>50+330+37+70.9+1022+220+65.3+378.6+29.6+260+250+212.2+22+10+38+40+250+5+70</f>
        <v>3360.6</v>
      </c>
      <c r="E391" s="97"/>
      <c r="F391" s="85">
        <v>4345.7</v>
      </c>
      <c r="G391" s="97"/>
      <c r="H391" s="87">
        <f>192.5+120+70+764.7+388+25+35+46.9+40+370+100+600+15.6+2.3+1007.2+132.3+11+1.5+20+30+10+20+15+5.6+9+39+25+6+16+5+16.5+30+27+50+40+15+40+35+90+1400+6+70+50</f>
        <v>5992.1</v>
      </c>
      <c r="I391" s="169"/>
      <c r="J391" s="166">
        <f t="shared" si="198"/>
        <v>2631.5000000000005</v>
      </c>
      <c r="K391" s="167">
        <f t="shared" si="199"/>
        <v>1646.4000000000005</v>
      </c>
      <c r="L391" s="152">
        <f t="shared" si="203"/>
        <v>0</v>
      </c>
      <c r="M391" s="167">
        <f t="shared" si="200"/>
        <v>0</v>
      </c>
      <c r="N391" s="167">
        <f t="shared" ref="N391" si="208">SUM(H391/D391*100-100)</f>
        <v>78.304469439980977</v>
      </c>
      <c r="O391" s="79">
        <f t="shared" ref="O391:O421" si="209">SUM(H391/F391*100-100)</f>
        <v>37.885726120072718</v>
      </c>
      <c r="P391" s="186"/>
      <c r="Q391" s="187"/>
    </row>
    <row r="392" spans="1:17" ht="12.75" customHeight="1">
      <c r="A392" s="122"/>
      <c r="B392" s="112" t="s">
        <v>117</v>
      </c>
      <c r="C392" s="392"/>
      <c r="D392" s="85"/>
      <c r="E392" s="97"/>
      <c r="F392" s="85"/>
      <c r="G392" s="302"/>
      <c r="H392" s="87"/>
      <c r="I392" s="169"/>
      <c r="J392" s="166"/>
      <c r="K392" s="167"/>
      <c r="L392" s="152"/>
      <c r="M392" s="167"/>
      <c r="N392" s="167"/>
      <c r="O392" s="79"/>
      <c r="P392" s="186"/>
      <c r="Q392" s="187"/>
    </row>
    <row r="393" spans="1:17" ht="12.75" customHeight="1">
      <c r="A393" s="122" t="s">
        <v>511</v>
      </c>
      <c r="B393" s="112" t="s">
        <v>435</v>
      </c>
      <c r="C393" s="392"/>
      <c r="D393" s="85"/>
      <c r="E393" s="97"/>
      <c r="F393" s="85">
        <v>8.4</v>
      </c>
      <c r="G393" s="302"/>
      <c r="H393" s="87"/>
      <c r="I393" s="169"/>
      <c r="J393" s="166">
        <f t="shared" si="198"/>
        <v>0</v>
      </c>
      <c r="K393" s="167">
        <f t="shared" si="199"/>
        <v>-8.4</v>
      </c>
      <c r="L393" s="152">
        <f t="shared" si="203"/>
        <v>0</v>
      </c>
      <c r="M393" s="167">
        <f t="shared" si="200"/>
        <v>0</v>
      </c>
      <c r="N393" s="167"/>
      <c r="O393" s="79">
        <f t="shared" si="209"/>
        <v>-100</v>
      </c>
      <c r="P393" s="186"/>
      <c r="Q393" s="187"/>
    </row>
    <row r="394" spans="1:17" ht="12.75" customHeight="1">
      <c r="A394" s="122" t="s">
        <v>512</v>
      </c>
      <c r="B394" s="112" t="s">
        <v>452</v>
      </c>
      <c r="C394" s="392"/>
      <c r="D394" s="85"/>
      <c r="E394" s="97"/>
      <c r="F394" s="85">
        <v>11.6</v>
      </c>
      <c r="G394" s="302"/>
      <c r="H394" s="87"/>
      <c r="I394" s="169"/>
      <c r="J394" s="166">
        <f t="shared" si="198"/>
        <v>0</v>
      </c>
      <c r="K394" s="167">
        <f t="shared" si="199"/>
        <v>-11.6</v>
      </c>
      <c r="L394" s="152">
        <f t="shared" si="203"/>
        <v>0</v>
      </c>
      <c r="M394" s="167">
        <f t="shared" si="200"/>
        <v>0</v>
      </c>
      <c r="N394" s="167"/>
      <c r="O394" s="79">
        <f t="shared" si="209"/>
        <v>-100</v>
      </c>
      <c r="P394" s="186"/>
      <c r="Q394" s="187"/>
    </row>
    <row r="395" spans="1:17" ht="12.75" customHeight="1">
      <c r="A395" s="122" t="s">
        <v>513</v>
      </c>
      <c r="B395" s="112" t="s">
        <v>433</v>
      </c>
      <c r="C395" s="392"/>
      <c r="D395" s="85"/>
      <c r="E395" s="97"/>
      <c r="F395" s="85">
        <v>74.900000000000006</v>
      </c>
      <c r="G395" s="302"/>
      <c r="H395" s="87"/>
      <c r="I395" s="169"/>
      <c r="J395" s="166">
        <f t="shared" si="198"/>
        <v>0</v>
      </c>
      <c r="K395" s="167">
        <f t="shared" si="199"/>
        <v>-74.900000000000006</v>
      </c>
      <c r="L395" s="152">
        <f t="shared" si="203"/>
        <v>0</v>
      </c>
      <c r="M395" s="167">
        <f t="shared" si="200"/>
        <v>0</v>
      </c>
      <c r="N395" s="167"/>
      <c r="O395" s="79">
        <f t="shared" si="209"/>
        <v>-100</v>
      </c>
      <c r="P395" s="186"/>
      <c r="Q395" s="187"/>
    </row>
    <row r="396" spans="1:17" ht="12.75" customHeight="1">
      <c r="A396" s="122" t="s">
        <v>514</v>
      </c>
      <c r="B396" s="112" t="s">
        <v>455</v>
      </c>
      <c r="C396" s="392"/>
      <c r="D396" s="85"/>
      <c r="E396" s="97"/>
      <c r="F396" s="85">
        <v>14.6</v>
      </c>
      <c r="G396" s="302"/>
      <c r="H396" s="87"/>
      <c r="I396" s="169"/>
      <c r="J396" s="166">
        <f t="shared" si="198"/>
        <v>0</v>
      </c>
      <c r="K396" s="167">
        <f t="shared" si="199"/>
        <v>-14.6</v>
      </c>
      <c r="L396" s="152">
        <f t="shared" si="203"/>
        <v>0</v>
      </c>
      <c r="M396" s="167">
        <f t="shared" si="200"/>
        <v>0</v>
      </c>
      <c r="N396" s="167"/>
      <c r="O396" s="79">
        <f t="shared" si="209"/>
        <v>-100</v>
      </c>
      <c r="P396" s="186"/>
      <c r="Q396" s="187"/>
    </row>
    <row r="397" spans="1:17" ht="12.75" customHeight="1">
      <c r="A397" s="122" t="s">
        <v>515</v>
      </c>
      <c r="B397" s="112" t="s">
        <v>457</v>
      </c>
      <c r="C397" s="392"/>
      <c r="D397" s="85"/>
      <c r="E397" s="97"/>
      <c r="F397" s="85">
        <v>137.6</v>
      </c>
      <c r="G397" s="302"/>
      <c r="H397" s="87"/>
      <c r="I397" s="169"/>
      <c r="J397" s="166">
        <f t="shared" si="198"/>
        <v>0</v>
      </c>
      <c r="K397" s="167">
        <f t="shared" si="199"/>
        <v>-137.6</v>
      </c>
      <c r="L397" s="152">
        <f t="shared" si="203"/>
        <v>0</v>
      </c>
      <c r="M397" s="167">
        <f t="shared" si="200"/>
        <v>0</v>
      </c>
      <c r="N397" s="167"/>
      <c r="O397" s="79">
        <f t="shared" si="209"/>
        <v>-100</v>
      </c>
      <c r="P397" s="186"/>
      <c r="Q397" s="187"/>
    </row>
    <row r="398" spans="1:17" ht="12.75" customHeight="1">
      <c r="A398" s="122" t="s">
        <v>516</v>
      </c>
      <c r="B398" s="112" t="s">
        <v>459</v>
      </c>
      <c r="C398" s="392"/>
      <c r="D398" s="85"/>
      <c r="E398" s="97"/>
      <c r="F398" s="85">
        <v>0.4</v>
      </c>
      <c r="G398" s="302"/>
      <c r="H398" s="87"/>
      <c r="I398" s="169"/>
      <c r="J398" s="166">
        <f t="shared" si="198"/>
        <v>0</v>
      </c>
      <c r="K398" s="167">
        <f t="shared" si="199"/>
        <v>-0.4</v>
      </c>
      <c r="L398" s="152">
        <f t="shared" si="203"/>
        <v>0</v>
      </c>
      <c r="M398" s="167">
        <f t="shared" si="200"/>
        <v>0</v>
      </c>
      <c r="N398" s="167"/>
      <c r="O398" s="79">
        <f t="shared" si="209"/>
        <v>-100</v>
      </c>
      <c r="P398" s="186"/>
      <c r="Q398" s="187"/>
    </row>
    <row r="399" spans="1:17" ht="12.75" customHeight="1">
      <c r="A399" s="122" t="s">
        <v>517</v>
      </c>
      <c r="B399" s="112" t="s">
        <v>461</v>
      </c>
      <c r="C399" s="392"/>
      <c r="D399" s="85"/>
      <c r="E399" s="97"/>
      <c r="F399" s="85">
        <v>38.5</v>
      </c>
      <c r="G399" s="302"/>
      <c r="H399" s="87"/>
      <c r="I399" s="169"/>
      <c r="J399" s="166">
        <f t="shared" si="198"/>
        <v>0</v>
      </c>
      <c r="K399" s="167">
        <f t="shared" si="199"/>
        <v>-38.5</v>
      </c>
      <c r="L399" s="152">
        <f t="shared" si="203"/>
        <v>0</v>
      </c>
      <c r="M399" s="167">
        <f t="shared" si="200"/>
        <v>0</v>
      </c>
      <c r="N399" s="167"/>
      <c r="O399" s="79">
        <f t="shared" si="209"/>
        <v>-100</v>
      </c>
      <c r="P399" s="186"/>
      <c r="Q399" s="187"/>
    </row>
    <row r="400" spans="1:17" ht="12.75" customHeight="1">
      <c r="A400" s="122" t="s">
        <v>518</v>
      </c>
      <c r="B400" s="112" t="s">
        <v>436</v>
      </c>
      <c r="C400" s="392"/>
      <c r="D400" s="85"/>
      <c r="E400" s="97"/>
      <c r="F400" s="85">
        <v>45.5</v>
      </c>
      <c r="G400" s="302"/>
      <c r="H400" s="87"/>
      <c r="I400" s="169"/>
      <c r="J400" s="166">
        <f t="shared" si="198"/>
        <v>0</v>
      </c>
      <c r="K400" s="167">
        <f t="shared" si="199"/>
        <v>-45.5</v>
      </c>
      <c r="L400" s="152">
        <f t="shared" si="203"/>
        <v>0</v>
      </c>
      <c r="M400" s="167">
        <f t="shared" si="200"/>
        <v>0</v>
      </c>
      <c r="N400" s="167"/>
      <c r="O400" s="79">
        <f t="shared" si="209"/>
        <v>-100</v>
      </c>
      <c r="P400" s="186"/>
      <c r="Q400" s="187"/>
    </row>
    <row r="401" spans="1:17" ht="12.75" customHeight="1">
      <c r="A401" s="122" t="s">
        <v>519</v>
      </c>
      <c r="B401" s="112" t="s">
        <v>464</v>
      </c>
      <c r="C401" s="392"/>
      <c r="D401" s="85"/>
      <c r="E401" s="97"/>
      <c r="F401" s="85">
        <v>124.4</v>
      </c>
      <c r="G401" s="302"/>
      <c r="H401" s="87"/>
      <c r="I401" s="169"/>
      <c r="J401" s="166">
        <f t="shared" si="198"/>
        <v>0</v>
      </c>
      <c r="K401" s="167">
        <f t="shared" si="199"/>
        <v>-124.4</v>
      </c>
      <c r="L401" s="152">
        <f t="shared" si="203"/>
        <v>0</v>
      </c>
      <c r="M401" s="167">
        <f t="shared" si="200"/>
        <v>0</v>
      </c>
      <c r="N401" s="167"/>
      <c r="O401" s="79">
        <f t="shared" si="209"/>
        <v>-100</v>
      </c>
      <c r="P401" s="186"/>
      <c r="Q401" s="187"/>
    </row>
    <row r="402" spans="1:17" ht="12.75" customHeight="1">
      <c r="A402" s="122" t="s">
        <v>520</v>
      </c>
      <c r="B402" s="112" t="s">
        <v>466</v>
      </c>
      <c r="C402" s="392"/>
      <c r="D402" s="85"/>
      <c r="E402" s="97"/>
      <c r="F402" s="85">
        <v>36.1</v>
      </c>
      <c r="G402" s="302"/>
      <c r="H402" s="87"/>
      <c r="I402" s="169"/>
      <c r="J402" s="166">
        <f t="shared" si="198"/>
        <v>0</v>
      </c>
      <c r="K402" s="167">
        <f t="shared" si="199"/>
        <v>-36.1</v>
      </c>
      <c r="L402" s="152">
        <f t="shared" si="203"/>
        <v>0</v>
      </c>
      <c r="M402" s="167">
        <f t="shared" si="200"/>
        <v>0</v>
      </c>
      <c r="N402" s="167"/>
      <c r="O402" s="79">
        <f t="shared" si="209"/>
        <v>-100</v>
      </c>
      <c r="P402" s="186"/>
      <c r="Q402" s="187"/>
    </row>
    <row r="403" spans="1:17" ht="12.75" customHeight="1">
      <c r="A403" s="122" t="s">
        <v>521</v>
      </c>
      <c r="B403" s="112" t="s">
        <v>468</v>
      </c>
      <c r="C403" s="392"/>
      <c r="D403" s="85"/>
      <c r="E403" s="97"/>
      <c r="F403" s="85">
        <v>53.5</v>
      </c>
      <c r="G403" s="302"/>
      <c r="H403" s="87"/>
      <c r="I403" s="169"/>
      <c r="J403" s="166">
        <f t="shared" si="198"/>
        <v>0</v>
      </c>
      <c r="K403" s="167">
        <f t="shared" si="199"/>
        <v>-53.5</v>
      </c>
      <c r="L403" s="152">
        <f t="shared" si="203"/>
        <v>0</v>
      </c>
      <c r="M403" s="167">
        <f t="shared" si="200"/>
        <v>0</v>
      </c>
      <c r="N403" s="167"/>
      <c r="O403" s="79">
        <f t="shared" si="209"/>
        <v>-100</v>
      </c>
      <c r="P403" s="186"/>
      <c r="Q403" s="187"/>
    </row>
    <row r="404" spans="1:17" ht="26.25" customHeight="1">
      <c r="A404" s="122" t="s">
        <v>522</v>
      </c>
      <c r="B404" s="127" t="s">
        <v>523</v>
      </c>
      <c r="C404" s="392" t="s">
        <v>297</v>
      </c>
      <c r="D404" s="85">
        <f>1650.1+99.964+300+100+300</f>
        <v>2450.0639999999999</v>
      </c>
      <c r="E404" s="97"/>
      <c r="F404" s="85">
        <v>2450.1</v>
      </c>
      <c r="G404" s="302"/>
      <c r="H404" s="87">
        <f>SUM(H406:H416)+50+61.7+100</f>
        <v>2161.6999999999998</v>
      </c>
      <c r="I404" s="169"/>
      <c r="J404" s="166">
        <f t="shared" si="198"/>
        <v>-288.36400000000003</v>
      </c>
      <c r="K404" s="167">
        <f t="shared" si="199"/>
        <v>-288.40000000000009</v>
      </c>
      <c r="L404" s="152">
        <f t="shared" si="203"/>
        <v>0</v>
      </c>
      <c r="M404" s="167">
        <f t="shared" si="200"/>
        <v>0</v>
      </c>
      <c r="N404" s="167"/>
      <c r="O404" s="79">
        <f t="shared" si="209"/>
        <v>-11.770948124566345</v>
      </c>
      <c r="P404" s="186"/>
      <c r="Q404" s="187"/>
    </row>
    <row r="405" spans="1:17" ht="12.75" customHeight="1">
      <c r="A405" s="122"/>
      <c r="B405" s="112" t="s">
        <v>117</v>
      </c>
      <c r="C405" s="392"/>
      <c r="D405" s="85"/>
      <c r="E405" s="97"/>
      <c r="F405" s="85"/>
      <c r="G405" s="302"/>
      <c r="H405" s="87"/>
      <c r="I405" s="169"/>
      <c r="J405" s="166"/>
      <c r="K405" s="167"/>
      <c r="L405" s="152"/>
      <c r="M405" s="167"/>
      <c r="N405" s="167"/>
      <c r="O405" s="79"/>
      <c r="P405" s="186"/>
      <c r="Q405" s="187"/>
    </row>
    <row r="406" spans="1:17" ht="12.75" customHeight="1">
      <c r="A406" s="122" t="s">
        <v>524</v>
      </c>
      <c r="B406" s="112" t="s">
        <v>435</v>
      </c>
      <c r="C406" s="392"/>
      <c r="D406" s="85">
        <v>52.9</v>
      </c>
      <c r="E406" s="97"/>
      <c r="F406" s="85">
        <v>52.9</v>
      </c>
      <c r="G406" s="302"/>
      <c r="H406" s="87">
        <v>62.5</v>
      </c>
      <c r="I406" s="169"/>
      <c r="J406" s="166">
        <f>SUM(H406-D406)</f>
        <v>9.6000000000000014</v>
      </c>
      <c r="K406" s="167">
        <f t="shared" si="199"/>
        <v>9.6000000000000014</v>
      </c>
      <c r="L406" s="152">
        <f>SUM(I406-E406)</f>
        <v>0</v>
      </c>
      <c r="M406" s="167">
        <f t="shared" si="200"/>
        <v>0</v>
      </c>
      <c r="N406" s="167"/>
      <c r="O406" s="79">
        <f t="shared" si="209"/>
        <v>18.147448015122876</v>
      </c>
      <c r="P406" s="186"/>
      <c r="Q406" s="187"/>
    </row>
    <row r="407" spans="1:17" ht="12.75" customHeight="1">
      <c r="A407" s="122" t="s">
        <v>525</v>
      </c>
      <c r="B407" s="112" t="s">
        <v>452</v>
      </c>
      <c r="C407" s="392"/>
      <c r="D407" s="85">
        <v>114.9</v>
      </c>
      <c r="E407" s="97"/>
      <c r="F407" s="85">
        <v>114.9</v>
      </c>
      <c r="G407" s="302"/>
      <c r="H407" s="87">
        <v>135.80000000000001</v>
      </c>
      <c r="I407" s="169"/>
      <c r="J407" s="166">
        <f t="shared" si="198"/>
        <v>20.900000000000006</v>
      </c>
      <c r="K407" s="167">
        <f t="shared" si="199"/>
        <v>20.900000000000006</v>
      </c>
      <c r="L407" s="152">
        <f t="shared" si="203"/>
        <v>0</v>
      </c>
      <c r="M407" s="167">
        <f t="shared" si="200"/>
        <v>0</v>
      </c>
      <c r="N407" s="167"/>
      <c r="O407" s="79">
        <f t="shared" si="209"/>
        <v>18.189730200174068</v>
      </c>
      <c r="P407" s="186"/>
      <c r="Q407" s="187"/>
    </row>
    <row r="408" spans="1:17" ht="12.75" customHeight="1">
      <c r="A408" s="122" t="s">
        <v>526</v>
      </c>
      <c r="B408" s="112" t="s">
        <v>433</v>
      </c>
      <c r="C408" s="392"/>
      <c r="D408" s="85">
        <v>164</v>
      </c>
      <c r="E408" s="97"/>
      <c r="F408" s="85">
        <v>164</v>
      </c>
      <c r="G408" s="302"/>
      <c r="H408" s="87">
        <v>195.8</v>
      </c>
      <c r="I408" s="169"/>
      <c r="J408" s="166">
        <f t="shared" si="198"/>
        <v>31.800000000000011</v>
      </c>
      <c r="K408" s="167">
        <f t="shared" si="199"/>
        <v>31.800000000000011</v>
      </c>
      <c r="L408" s="152">
        <f t="shared" si="203"/>
        <v>0</v>
      </c>
      <c r="M408" s="167">
        <f t="shared" si="200"/>
        <v>0</v>
      </c>
      <c r="N408" s="167"/>
      <c r="O408" s="79">
        <f t="shared" si="209"/>
        <v>19.390243902439039</v>
      </c>
      <c r="P408" s="186"/>
      <c r="Q408" s="187"/>
    </row>
    <row r="409" spans="1:17" ht="12.75" customHeight="1">
      <c r="A409" s="122" t="s">
        <v>527</v>
      </c>
      <c r="B409" s="112" t="s">
        <v>455</v>
      </c>
      <c r="C409" s="392"/>
      <c r="D409" s="85">
        <v>76.2</v>
      </c>
      <c r="E409" s="97"/>
      <c r="F409" s="85">
        <v>76.2</v>
      </c>
      <c r="G409" s="302"/>
      <c r="H409" s="87">
        <v>87.7</v>
      </c>
      <c r="I409" s="169"/>
      <c r="J409" s="166">
        <f t="shared" si="198"/>
        <v>11.5</v>
      </c>
      <c r="K409" s="167">
        <f t="shared" si="199"/>
        <v>11.5</v>
      </c>
      <c r="L409" s="152">
        <f t="shared" si="203"/>
        <v>0</v>
      </c>
      <c r="M409" s="167">
        <f t="shared" si="200"/>
        <v>0</v>
      </c>
      <c r="N409" s="167"/>
      <c r="O409" s="79">
        <f t="shared" si="209"/>
        <v>15.091863517060375</v>
      </c>
      <c r="P409" s="186"/>
      <c r="Q409" s="187"/>
    </row>
    <row r="410" spans="1:17" ht="12.75" customHeight="1">
      <c r="A410" s="122" t="s">
        <v>528</v>
      </c>
      <c r="B410" s="112" t="s">
        <v>457</v>
      </c>
      <c r="C410" s="392"/>
      <c r="D410" s="85">
        <v>224</v>
      </c>
      <c r="E410" s="97"/>
      <c r="F410" s="85">
        <v>224</v>
      </c>
      <c r="G410" s="302"/>
      <c r="H410" s="87">
        <v>258.2</v>
      </c>
      <c r="I410" s="169"/>
      <c r="J410" s="166">
        <f t="shared" si="198"/>
        <v>34.199999999999989</v>
      </c>
      <c r="K410" s="167">
        <f t="shared" si="199"/>
        <v>34.199999999999989</v>
      </c>
      <c r="L410" s="152">
        <f t="shared" si="203"/>
        <v>0</v>
      </c>
      <c r="M410" s="167">
        <f t="shared" si="200"/>
        <v>0</v>
      </c>
      <c r="N410" s="167"/>
      <c r="O410" s="79">
        <f t="shared" si="209"/>
        <v>15.267857142857139</v>
      </c>
      <c r="P410" s="186"/>
      <c r="Q410" s="187"/>
    </row>
    <row r="411" spans="1:17" ht="12.75" customHeight="1">
      <c r="A411" s="122" t="s">
        <v>529</v>
      </c>
      <c r="B411" s="112" t="s">
        <v>459</v>
      </c>
      <c r="C411" s="392"/>
      <c r="D411" s="85">
        <v>38.799999999999997</v>
      </c>
      <c r="E411" s="97"/>
      <c r="F411" s="85">
        <v>38.799999999999997</v>
      </c>
      <c r="G411" s="302"/>
      <c r="H411" s="87">
        <v>45.7</v>
      </c>
      <c r="I411" s="169"/>
      <c r="J411" s="166">
        <f t="shared" si="198"/>
        <v>6.9000000000000057</v>
      </c>
      <c r="K411" s="167">
        <f t="shared" si="199"/>
        <v>6.9000000000000057</v>
      </c>
      <c r="L411" s="152">
        <f t="shared" si="203"/>
        <v>0</v>
      </c>
      <c r="M411" s="167">
        <f t="shared" si="200"/>
        <v>0</v>
      </c>
      <c r="N411" s="167"/>
      <c r="O411" s="79">
        <f t="shared" si="209"/>
        <v>17.783505154639201</v>
      </c>
      <c r="P411" s="186"/>
      <c r="Q411" s="187"/>
    </row>
    <row r="412" spans="1:17" ht="12.75" customHeight="1">
      <c r="A412" s="122" t="s">
        <v>530</v>
      </c>
      <c r="B412" s="112" t="s">
        <v>461</v>
      </c>
      <c r="C412" s="392"/>
      <c r="D412" s="85">
        <v>177.2</v>
      </c>
      <c r="E412" s="97"/>
      <c r="F412" s="85">
        <v>177.2</v>
      </c>
      <c r="G412" s="302"/>
      <c r="H412" s="87">
        <v>209.8</v>
      </c>
      <c r="I412" s="169"/>
      <c r="J412" s="166">
        <f t="shared" si="198"/>
        <v>32.600000000000023</v>
      </c>
      <c r="K412" s="167">
        <f t="shared" si="199"/>
        <v>32.600000000000023</v>
      </c>
      <c r="L412" s="152">
        <f t="shared" si="203"/>
        <v>0</v>
      </c>
      <c r="M412" s="167">
        <f t="shared" si="200"/>
        <v>0</v>
      </c>
      <c r="N412" s="167"/>
      <c r="O412" s="79">
        <f t="shared" si="209"/>
        <v>18.397291196388267</v>
      </c>
      <c r="P412" s="186"/>
      <c r="Q412" s="187"/>
    </row>
    <row r="413" spans="1:17" ht="12.75" customHeight="1">
      <c r="A413" s="122" t="s">
        <v>531</v>
      </c>
      <c r="B413" s="112" t="s">
        <v>436</v>
      </c>
      <c r="C413" s="392"/>
      <c r="D413" s="85">
        <v>228.7</v>
      </c>
      <c r="E413" s="97"/>
      <c r="F413" s="85">
        <v>228.7</v>
      </c>
      <c r="G413" s="302"/>
      <c r="H413" s="87">
        <v>270.2</v>
      </c>
      <c r="I413" s="169"/>
      <c r="J413" s="166">
        <f t="shared" si="198"/>
        <v>41.5</v>
      </c>
      <c r="K413" s="167">
        <f t="shared" si="199"/>
        <v>41.5</v>
      </c>
      <c r="L413" s="152">
        <f t="shared" si="203"/>
        <v>0</v>
      </c>
      <c r="M413" s="167">
        <f t="shared" si="200"/>
        <v>0</v>
      </c>
      <c r="N413" s="167"/>
      <c r="O413" s="79">
        <f t="shared" si="209"/>
        <v>18.146042850896379</v>
      </c>
      <c r="P413" s="186"/>
      <c r="Q413" s="187"/>
    </row>
    <row r="414" spans="1:17" ht="12.75" customHeight="1">
      <c r="A414" s="122" t="s">
        <v>532</v>
      </c>
      <c r="B414" s="112" t="s">
        <v>464</v>
      </c>
      <c r="C414" s="392"/>
      <c r="D414" s="85">
        <v>279</v>
      </c>
      <c r="E414" s="97"/>
      <c r="F414" s="85">
        <v>279</v>
      </c>
      <c r="G414" s="302"/>
      <c r="H414" s="87">
        <v>339.9</v>
      </c>
      <c r="I414" s="169"/>
      <c r="J414" s="166">
        <f t="shared" si="198"/>
        <v>60.899999999999977</v>
      </c>
      <c r="K414" s="167">
        <f t="shared" si="199"/>
        <v>60.899999999999977</v>
      </c>
      <c r="L414" s="152">
        <f t="shared" si="203"/>
        <v>0</v>
      </c>
      <c r="M414" s="167">
        <f t="shared" si="200"/>
        <v>0</v>
      </c>
      <c r="N414" s="167"/>
      <c r="O414" s="79">
        <f t="shared" si="209"/>
        <v>21.827956989247312</v>
      </c>
      <c r="P414" s="186"/>
      <c r="Q414" s="187"/>
    </row>
    <row r="415" spans="1:17" ht="12.75" customHeight="1">
      <c r="A415" s="122" t="s">
        <v>533</v>
      </c>
      <c r="B415" s="112" t="s">
        <v>466</v>
      </c>
      <c r="C415" s="392"/>
      <c r="D415" s="85">
        <v>126.5</v>
      </c>
      <c r="E415" s="97"/>
      <c r="F415" s="85">
        <v>126.5</v>
      </c>
      <c r="G415" s="302"/>
      <c r="H415" s="87">
        <v>148.30000000000001</v>
      </c>
      <c r="I415" s="169"/>
      <c r="J415" s="166">
        <f t="shared" si="198"/>
        <v>21.800000000000011</v>
      </c>
      <c r="K415" s="167">
        <f t="shared" si="199"/>
        <v>21.800000000000011</v>
      </c>
      <c r="L415" s="152">
        <f t="shared" si="203"/>
        <v>0</v>
      </c>
      <c r="M415" s="167">
        <f t="shared" si="200"/>
        <v>0</v>
      </c>
      <c r="N415" s="167"/>
      <c r="O415" s="79">
        <f t="shared" si="209"/>
        <v>17.233201581027686</v>
      </c>
      <c r="P415" s="186"/>
      <c r="Q415" s="187"/>
    </row>
    <row r="416" spans="1:17" ht="12.75" customHeight="1">
      <c r="A416" s="122" t="s">
        <v>534</v>
      </c>
      <c r="B416" s="112" t="s">
        <v>468</v>
      </c>
      <c r="C416" s="392"/>
      <c r="D416" s="85">
        <v>167.9</v>
      </c>
      <c r="E416" s="97"/>
      <c r="F416" s="85">
        <v>167.9</v>
      </c>
      <c r="G416" s="302"/>
      <c r="H416" s="87">
        <v>196.1</v>
      </c>
      <c r="I416" s="169"/>
      <c r="J416" s="166">
        <f t="shared" si="198"/>
        <v>28.199999999999989</v>
      </c>
      <c r="K416" s="167">
        <f t="shared" si="199"/>
        <v>28.199999999999989</v>
      </c>
      <c r="L416" s="152">
        <f t="shared" si="203"/>
        <v>0</v>
      </c>
      <c r="M416" s="167">
        <f t="shared" si="200"/>
        <v>0</v>
      </c>
      <c r="N416" s="167"/>
      <c r="O416" s="79">
        <f t="shared" si="209"/>
        <v>16.795711733174514</v>
      </c>
      <c r="P416" s="186"/>
      <c r="Q416" s="187"/>
    </row>
    <row r="417" spans="1:17" ht="12.75" customHeight="1">
      <c r="A417" s="122" t="s">
        <v>535</v>
      </c>
      <c r="B417" s="180" t="s">
        <v>536</v>
      </c>
      <c r="C417" s="444" t="s">
        <v>297</v>
      </c>
      <c r="D417" s="85">
        <v>866.12699999999995</v>
      </c>
      <c r="E417" s="97"/>
      <c r="F417" s="85">
        <v>866.2</v>
      </c>
      <c r="G417" s="97"/>
      <c r="H417" s="87"/>
      <c r="I417" s="169"/>
      <c r="J417" s="166">
        <f t="shared" si="198"/>
        <v>-866.12699999999995</v>
      </c>
      <c r="K417" s="167">
        <f t="shared" si="199"/>
        <v>-866.2</v>
      </c>
      <c r="L417" s="152">
        <f t="shared" si="203"/>
        <v>0</v>
      </c>
      <c r="M417" s="167">
        <f t="shared" si="200"/>
        <v>0</v>
      </c>
      <c r="N417" s="167"/>
      <c r="O417" s="79">
        <f t="shared" si="209"/>
        <v>-100</v>
      </c>
      <c r="P417" s="186"/>
      <c r="Q417" s="187"/>
    </row>
    <row r="418" spans="1:17" ht="12.75" customHeight="1">
      <c r="A418" s="478" t="s">
        <v>537</v>
      </c>
      <c r="B418" s="180" t="s">
        <v>536</v>
      </c>
      <c r="C418" s="444" t="s">
        <v>388</v>
      </c>
      <c r="D418" s="85"/>
      <c r="E418" s="97"/>
      <c r="F418" s="85"/>
      <c r="G418" s="97"/>
      <c r="H418" s="87">
        <f>81.636+55.509</f>
        <v>137.14499999999998</v>
      </c>
      <c r="I418" s="169"/>
      <c r="J418" s="166"/>
      <c r="K418" s="167"/>
      <c r="L418" s="152"/>
      <c r="M418" s="167"/>
      <c r="N418" s="167"/>
      <c r="O418" s="79"/>
      <c r="P418" s="186"/>
      <c r="Q418" s="187"/>
    </row>
    <row r="419" spans="1:17" ht="12.75" customHeight="1">
      <c r="A419" s="478" t="s">
        <v>538</v>
      </c>
      <c r="B419" s="180" t="s">
        <v>539</v>
      </c>
      <c r="C419" s="444" t="s">
        <v>540</v>
      </c>
      <c r="D419" s="85"/>
      <c r="E419" s="97"/>
      <c r="F419" s="85"/>
      <c r="G419" s="97"/>
      <c r="H419" s="87">
        <v>1000</v>
      </c>
      <c r="I419" s="169"/>
      <c r="J419" s="166"/>
      <c r="K419" s="167"/>
      <c r="L419" s="152"/>
      <c r="M419" s="167"/>
      <c r="N419" s="167"/>
      <c r="O419" s="79"/>
      <c r="P419" s="186"/>
      <c r="Q419" s="187"/>
    </row>
    <row r="420" spans="1:17" ht="12.75" customHeight="1">
      <c r="A420" s="478" t="s">
        <v>541</v>
      </c>
      <c r="B420" s="180" t="s">
        <v>539</v>
      </c>
      <c r="C420" s="306" t="s">
        <v>297</v>
      </c>
      <c r="D420" s="85"/>
      <c r="E420" s="97"/>
      <c r="F420" s="85">
        <v>152</v>
      </c>
      <c r="G420" s="302"/>
      <c r="H420" s="87">
        <f>1500</f>
        <v>1500</v>
      </c>
      <c r="I420" s="169"/>
      <c r="J420" s="166">
        <f t="shared" ref="J420:J421" si="210">SUM(H420-D420)</f>
        <v>1500</v>
      </c>
      <c r="K420" s="167">
        <f t="shared" ref="K420:K421" si="211">SUM(H420-F420)</f>
        <v>1348</v>
      </c>
      <c r="L420" s="152">
        <f t="shared" ref="L420:L421" si="212">SUM(I420-E420)</f>
        <v>0</v>
      </c>
      <c r="M420" s="167">
        <f t="shared" ref="M420:M421" si="213">SUM(I420-G420)</f>
        <v>0</v>
      </c>
      <c r="N420" s="167"/>
      <c r="O420" s="79">
        <f t="shared" si="209"/>
        <v>886.84210526315792</v>
      </c>
      <c r="P420" s="186"/>
      <c r="Q420" s="187"/>
    </row>
    <row r="421" spans="1:17" ht="16.5" customHeight="1">
      <c r="A421" s="478" t="s">
        <v>542</v>
      </c>
      <c r="B421" s="180" t="s">
        <v>539</v>
      </c>
      <c r="C421" s="464" t="s">
        <v>388</v>
      </c>
      <c r="D421" s="85"/>
      <c r="E421" s="97"/>
      <c r="F421" s="85">
        <v>37.857999999999997</v>
      </c>
      <c r="G421" s="302"/>
      <c r="H421" s="87"/>
      <c r="I421" s="169"/>
      <c r="J421" s="166">
        <f t="shared" si="210"/>
        <v>0</v>
      </c>
      <c r="K421" s="167">
        <f t="shared" si="211"/>
        <v>-37.857999999999997</v>
      </c>
      <c r="L421" s="152">
        <f t="shared" si="212"/>
        <v>0</v>
      </c>
      <c r="M421" s="167">
        <f t="shared" si="213"/>
        <v>0</v>
      </c>
      <c r="N421" s="167"/>
      <c r="O421" s="79">
        <f t="shared" si="209"/>
        <v>-100</v>
      </c>
      <c r="P421" s="186"/>
      <c r="Q421" s="187"/>
    </row>
    <row r="422" spans="1:17" ht="12.75" customHeight="1">
      <c r="A422" s="122" t="s">
        <v>543</v>
      </c>
      <c r="B422" s="125" t="s">
        <v>398</v>
      </c>
      <c r="C422" s="392" t="s">
        <v>388</v>
      </c>
      <c r="D422" s="85">
        <f>64+95+34+205+85+707.3</f>
        <v>1190.3</v>
      </c>
      <c r="E422" s="97"/>
      <c r="F422" s="85">
        <v>863.7</v>
      </c>
      <c r="G422" s="302"/>
      <c r="H422" s="87">
        <f>33+476+23.7+251+140.4+591.5+2</f>
        <v>1517.6</v>
      </c>
      <c r="I422" s="169"/>
      <c r="J422" s="166">
        <f t="shared" si="198"/>
        <v>327.29999999999995</v>
      </c>
      <c r="K422" s="167">
        <f t="shared" si="199"/>
        <v>653.89999999999986</v>
      </c>
      <c r="L422" s="152">
        <f t="shared" si="203"/>
        <v>0</v>
      </c>
      <c r="M422" s="167">
        <f t="shared" si="200"/>
        <v>0</v>
      </c>
      <c r="N422" s="167"/>
      <c r="O422" s="79"/>
      <c r="P422" s="186"/>
      <c r="Q422" s="187"/>
    </row>
    <row r="423" spans="1:17" ht="12.75" customHeight="1">
      <c r="A423" s="122"/>
      <c r="B423" s="112" t="s">
        <v>117</v>
      </c>
      <c r="C423" s="392"/>
      <c r="D423" s="85"/>
      <c r="E423" s="97"/>
      <c r="F423" s="85"/>
      <c r="G423" s="302"/>
      <c r="H423" s="87"/>
      <c r="I423" s="169"/>
      <c r="J423" s="166"/>
      <c r="K423" s="167"/>
      <c r="L423" s="152"/>
      <c r="M423" s="167"/>
      <c r="N423" s="167"/>
      <c r="O423" s="79"/>
      <c r="P423" s="186"/>
      <c r="Q423" s="187"/>
    </row>
    <row r="424" spans="1:17" ht="12.75" customHeight="1">
      <c r="A424" s="122" t="s">
        <v>544</v>
      </c>
      <c r="B424" s="112" t="s">
        <v>436</v>
      </c>
      <c r="C424" s="392"/>
      <c r="D424" s="85"/>
      <c r="E424" s="97"/>
      <c r="F424" s="85"/>
      <c r="G424" s="302"/>
      <c r="H424" s="87">
        <v>2</v>
      </c>
      <c r="I424" s="169"/>
      <c r="J424" s="166"/>
      <c r="K424" s="167"/>
      <c r="L424" s="152"/>
      <c r="M424" s="167"/>
      <c r="N424" s="167"/>
      <c r="O424" s="79"/>
      <c r="P424" s="186"/>
      <c r="Q424" s="187"/>
    </row>
    <row r="425" spans="1:17" ht="12.75" customHeight="1">
      <c r="A425" s="122" t="s">
        <v>545</v>
      </c>
      <c r="B425" s="112" t="s">
        <v>466</v>
      </c>
      <c r="C425" s="392"/>
      <c r="D425" s="85"/>
      <c r="E425" s="97"/>
      <c r="F425" s="85"/>
      <c r="G425" s="302"/>
      <c r="H425" s="87">
        <v>33</v>
      </c>
      <c r="I425" s="169"/>
      <c r="J425" s="166"/>
      <c r="K425" s="167"/>
      <c r="L425" s="152"/>
      <c r="M425" s="167"/>
      <c r="N425" s="167"/>
      <c r="O425" s="79"/>
      <c r="P425" s="186"/>
      <c r="Q425" s="187"/>
    </row>
    <row r="426" spans="1:17" ht="12.75" customHeight="1">
      <c r="A426" s="122" t="s">
        <v>546</v>
      </c>
      <c r="B426" s="125" t="s">
        <v>398</v>
      </c>
      <c r="C426" s="392" t="s">
        <v>146</v>
      </c>
      <c r="D426" s="85">
        <f>50+60+357.5+100+77.1</f>
        <v>644.6</v>
      </c>
      <c r="E426" s="97"/>
      <c r="F426" s="85">
        <v>691.5</v>
      </c>
      <c r="G426" s="302"/>
      <c r="H426" s="87">
        <f>SUM(H428:H438)+120+50+60</f>
        <v>592.5</v>
      </c>
      <c r="I426" s="169"/>
      <c r="J426" s="166">
        <f t="shared" si="198"/>
        <v>-52.100000000000023</v>
      </c>
      <c r="K426" s="167">
        <f t="shared" si="199"/>
        <v>-99</v>
      </c>
      <c r="L426" s="152">
        <f t="shared" si="203"/>
        <v>0</v>
      </c>
      <c r="M426" s="167">
        <f t="shared" si="200"/>
        <v>0</v>
      </c>
      <c r="N426" s="167">
        <f t="shared" si="201"/>
        <v>-8.0825318026683277</v>
      </c>
      <c r="O426" s="79">
        <f t="shared" si="202"/>
        <v>-14.316702819956618</v>
      </c>
      <c r="P426" s="186"/>
      <c r="Q426" s="187"/>
    </row>
    <row r="427" spans="1:17" ht="12.75" customHeight="1">
      <c r="A427" s="478"/>
      <c r="B427" s="112" t="s">
        <v>117</v>
      </c>
      <c r="C427" s="392"/>
      <c r="D427" s="85"/>
      <c r="E427" s="97"/>
      <c r="F427" s="85"/>
      <c r="G427" s="302"/>
      <c r="H427" s="87"/>
      <c r="I427" s="169"/>
      <c r="J427" s="166"/>
      <c r="K427" s="167"/>
      <c r="L427" s="152"/>
      <c r="M427" s="167"/>
      <c r="N427" s="167"/>
      <c r="O427" s="79"/>
      <c r="P427" s="186"/>
      <c r="Q427" s="187"/>
    </row>
    <row r="428" spans="1:17" ht="12.75" customHeight="1">
      <c r="A428" s="478" t="s">
        <v>547</v>
      </c>
      <c r="B428" s="112" t="s">
        <v>435</v>
      </c>
      <c r="C428" s="392"/>
      <c r="D428" s="85">
        <v>6</v>
      </c>
      <c r="E428" s="97"/>
      <c r="F428" s="85">
        <v>6</v>
      </c>
      <c r="G428" s="302"/>
      <c r="H428" s="87">
        <v>6</v>
      </c>
      <c r="I428" s="169"/>
      <c r="J428" s="166">
        <f t="shared" si="198"/>
        <v>0</v>
      </c>
      <c r="K428" s="167">
        <f t="shared" si="199"/>
        <v>0</v>
      </c>
      <c r="L428" s="152">
        <f t="shared" si="203"/>
        <v>0</v>
      </c>
      <c r="M428" s="167">
        <f t="shared" si="200"/>
        <v>0</v>
      </c>
      <c r="N428" s="167">
        <f t="shared" si="201"/>
        <v>0</v>
      </c>
      <c r="O428" s="79">
        <f t="shared" si="202"/>
        <v>0</v>
      </c>
      <c r="P428" s="186"/>
      <c r="Q428" s="187"/>
    </row>
    <row r="429" spans="1:17" ht="12.75" customHeight="1">
      <c r="A429" s="478" t="s">
        <v>548</v>
      </c>
      <c r="B429" s="112" t="s">
        <v>452</v>
      </c>
      <c r="C429" s="392"/>
      <c r="D429" s="85">
        <v>15.2</v>
      </c>
      <c r="E429" s="97"/>
      <c r="F429" s="85">
        <v>18.2</v>
      </c>
      <c r="G429" s="302"/>
      <c r="H429" s="87">
        <v>15.2</v>
      </c>
      <c r="I429" s="169"/>
      <c r="J429" s="166">
        <f t="shared" si="198"/>
        <v>0</v>
      </c>
      <c r="K429" s="167">
        <f t="shared" si="199"/>
        <v>-3</v>
      </c>
      <c r="L429" s="152">
        <f t="shared" si="203"/>
        <v>0</v>
      </c>
      <c r="M429" s="167">
        <f t="shared" si="200"/>
        <v>0</v>
      </c>
      <c r="N429" s="167">
        <f t="shared" si="201"/>
        <v>0</v>
      </c>
      <c r="O429" s="79">
        <f t="shared" si="202"/>
        <v>-16.483516483516482</v>
      </c>
      <c r="P429" s="186"/>
      <c r="Q429" s="187"/>
    </row>
    <row r="430" spans="1:17" ht="12.75" customHeight="1">
      <c r="A430" s="478" t="s">
        <v>549</v>
      </c>
      <c r="B430" s="112" t="s">
        <v>433</v>
      </c>
      <c r="C430" s="392"/>
      <c r="D430" s="85">
        <f>21.6+77.1</f>
        <v>98.699999999999989</v>
      </c>
      <c r="E430" s="97"/>
      <c r="F430" s="85">
        <v>82.7</v>
      </c>
      <c r="G430" s="302"/>
      <c r="H430" s="87">
        <v>21.6</v>
      </c>
      <c r="I430" s="169"/>
      <c r="J430" s="166">
        <f t="shared" si="198"/>
        <v>-77.099999999999994</v>
      </c>
      <c r="K430" s="167">
        <f t="shared" si="199"/>
        <v>-61.1</v>
      </c>
      <c r="L430" s="152">
        <f t="shared" si="203"/>
        <v>0</v>
      </c>
      <c r="M430" s="167">
        <f t="shared" si="200"/>
        <v>0</v>
      </c>
      <c r="N430" s="167">
        <f t="shared" si="201"/>
        <v>-78.115501519756833</v>
      </c>
      <c r="O430" s="79">
        <f t="shared" si="202"/>
        <v>-73.881499395405072</v>
      </c>
      <c r="P430" s="186"/>
      <c r="Q430" s="187"/>
    </row>
    <row r="431" spans="1:17" ht="12.75" customHeight="1">
      <c r="A431" s="478" t="s">
        <v>550</v>
      </c>
      <c r="B431" s="112" t="s">
        <v>455</v>
      </c>
      <c r="C431" s="392"/>
      <c r="D431" s="85">
        <v>14.7</v>
      </c>
      <c r="E431" s="97"/>
      <c r="F431" s="85">
        <v>14.7</v>
      </c>
      <c r="G431" s="302"/>
      <c r="H431" s="87">
        <v>14.7</v>
      </c>
      <c r="I431" s="169"/>
      <c r="J431" s="166">
        <f t="shared" si="198"/>
        <v>0</v>
      </c>
      <c r="K431" s="167">
        <f t="shared" si="199"/>
        <v>0</v>
      </c>
      <c r="L431" s="152">
        <f t="shared" si="203"/>
        <v>0</v>
      </c>
      <c r="M431" s="167">
        <f t="shared" si="200"/>
        <v>0</v>
      </c>
      <c r="N431" s="167">
        <f t="shared" si="201"/>
        <v>0</v>
      </c>
      <c r="O431" s="79">
        <f t="shared" si="202"/>
        <v>0</v>
      </c>
      <c r="P431" s="186"/>
      <c r="Q431" s="187"/>
    </row>
    <row r="432" spans="1:17" ht="12.75" customHeight="1">
      <c r="A432" s="478" t="s">
        <v>551</v>
      </c>
      <c r="B432" s="112" t="s">
        <v>457</v>
      </c>
      <c r="C432" s="392"/>
      <c r="D432" s="85">
        <v>136.69999999999999</v>
      </c>
      <c r="E432" s="97"/>
      <c r="F432" s="85">
        <v>181.7</v>
      </c>
      <c r="G432" s="302"/>
      <c r="H432" s="87">
        <v>136.69999999999999</v>
      </c>
      <c r="I432" s="169"/>
      <c r="J432" s="166">
        <f t="shared" si="198"/>
        <v>0</v>
      </c>
      <c r="K432" s="167">
        <f t="shared" si="199"/>
        <v>-45</v>
      </c>
      <c r="L432" s="152">
        <f t="shared" si="203"/>
        <v>0</v>
      </c>
      <c r="M432" s="167">
        <f t="shared" si="200"/>
        <v>0</v>
      </c>
      <c r="N432" s="167">
        <f t="shared" si="201"/>
        <v>0</v>
      </c>
      <c r="O432" s="79">
        <f t="shared" si="202"/>
        <v>-24.766097963676387</v>
      </c>
      <c r="P432" s="186"/>
      <c r="Q432" s="187"/>
    </row>
    <row r="433" spans="1:17" ht="12.75" customHeight="1">
      <c r="A433" s="478" t="s">
        <v>552</v>
      </c>
      <c r="B433" s="112" t="s">
        <v>459</v>
      </c>
      <c r="C433" s="392"/>
      <c r="D433" s="85">
        <v>7.2</v>
      </c>
      <c r="E433" s="97"/>
      <c r="F433" s="85">
        <v>7.2</v>
      </c>
      <c r="G433" s="302"/>
      <c r="H433" s="87">
        <v>12.2</v>
      </c>
      <c r="I433" s="169"/>
      <c r="J433" s="166">
        <f t="shared" si="198"/>
        <v>4.9999999999999991</v>
      </c>
      <c r="K433" s="167">
        <f t="shared" si="199"/>
        <v>4.9999999999999991</v>
      </c>
      <c r="L433" s="152">
        <f t="shared" si="203"/>
        <v>0</v>
      </c>
      <c r="M433" s="167">
        <f t="shared" si="200"/>
        <v>0</v>
      </c>
      <c r="N433" s="167">
        <f t="shared" si="201"/>
        <v>69.444444444444429</v>
      </c>
      <c r="O433" s="79">
        <f t="shared" si="202"/>
        <v>69.444444444444429</v>
      </c>
      <c r="P433" s="186"/>
      <c r="Q433" s="187"/>
    </row>
    <row r="434" spans="1:17" ht="12.75" customHeight="1">
      <c r="A434" s="478" t="s">
        <v>553</v>
      </c>
      <c r="B434" s="112" t="s">
        <v>461</v>
      </c>
      <c r="C434" s="392"/>
      <c r="D434" s="85">
        <v>32</v>
      </c>
      <c r="E434" s="97"/>
      <c r="F434" s="85">
        <v>46.9</v>
      </c>
      <c r="G434" s="302"/>
      <c r="H434" s="87">
        <v>32</v>
      </c>
      <c r="I434" s="169"/>
      <c r="J434" s="166">
        <f t="shared" si="198"/>
        <v>0</v>
      </c>
      <c r="K434" s="167">
        <f t="shared" si="199"/>
        <v>-14.899999999999999</v>
      </c>
      <c r="L434" s="152">
        <f t="shared" si="203"/>
        <v>0</v>
      </c>
      <c r="M434" s="167">
        <f t="shared" si="200"/>
        <v>0</v>
      </c>
      <c r="N434" s="167">
        <f t="shared" si="201"/>
        <v>0</v>
      </c>
      <c r="O434" s="79">
        <f t="shared" si="202"/>
        <v>-31.769722814498934</v>
      </c>
      <c r="P434" s="186"/>
      <c r="Q434" s="187"/>
    </row>
    <row r="435" spans="1:17" ht="12.75" customHeight="1">
      <c r="A435" s="478" t="s">
        <v>554</v>
      </c>
      <c r="B435" s="112" t="s">
        <v>436</v>
      </c>
      <c r="C435" s="392"/>
      <c r="D435" s="85">
        <v>42.3</v>
      </c>
      <c r="E435" s="97"/>
      <c r="F435" s="85">
        <v>42.3</v>
      </c>
      <c r="G435" s="302"/>
      <c r="H435" s="87">
        <v>42.3</v>
      </c>
      <c r="I435" s="169"/>
      <c r="J435" s="166">
        <f t="shared" si="198"/>
        <v>0</v>
      </c>
      <c r="K435" s="167">
        <f t="shared" si="199"/>
        <v>0</v>
      </c>
      <c r="L435" s="152">
        <f t="shared" si="203"/>
        <v>0</v>
      </c>
      <c r="M435" s="167">
        <f t="shared" si="200"/>
        <v>0</v>
      </c>
      <c r="N435" s="167">
        <f t="shared" si="201"/>
        <v>0</v>
      </c>
      <c r="O435" s="79">
        <f t="shared" si="202"/>
        <v>0</v>
      </c>
      <c r="P435" s="186"/>
      <c r="Q435" s="187"/>
    </row>
    <row r="436" spans="1:17" ht="12.75" customHeight="1">
      <c r="A436" s="478" t="s">
        <v>555</v>
      </c>
      <c r="B436" s="112" t="s">
        <v>464</v>
      </c>
      <c r="C436" s="392"/>
      <c r="D436" s="85">
        <v>26.1</v>
      </c>
      <c r="E436" s="97"/>
      <c r="F436" s="85">
        <v>26.1</v>
      </c>
      <c r="G436" s="302"/>
      <c r="H436" s="87">
        <v>26.1</v>
      </c>
      <c r="I436" s="169"/>
      <c r="J436" s="166">
        <f t="shared" si="198"/>
        <v>0</v>
      </c>
      <c r="K436" s="167">
        <f t="shared" si="199"/>
        <v>0</v>
      </c>
      <c r="L436" s="152">
        <f t="shared" si="203"/>
        <v>0</v>
      </c>
      <c r="M436" s="167">
        <f t="shared" si="200"/>
        <v>0</v>
      </c>
      <c r="N436" s="167">
        <f t="shared" si="201"/>
        <v>0</v>
      </c>
      <c r="O436" s="79">
        <f t="shared" si="202"/>
        <v>0</v>
      </c>
      <c r="P436" s="186"/>
      <c r="Q436" s="187"/>
    </row>
    <row r="437" spans="1:17" ht="12.75" customHeight="1">
      <c r="A437" s="478" t="s">
        <v>556</v>
      </c>
      <c r="B437" s="112" t="s">
        <v>466</v>
      </c>
      <c r="C437" s="392"/>
      <c r="D437" s="85">
        <v>26.2</v>
      </c>
      <c r="E437" s="97"/>
      <c r="F437" s="85">
        <v>26.2</v>
      </c>
      <c r="G437" s="302"/>
      <c r="H437" s="87">
        <v>26.2</v>
      </c>
      <c r="I437" s="169"/>
      <c r="J437" s="166">
        <f t="shared" si="198"/>
        <v>0</v>
      </c>
      <c r="K437" s="167">
        <f t="shared" si="199"/>
        <v>0</v>
      </c>
      <c r="L437" s="152">
        <f t="shared" si="203"/>
        <v>0</v>
      </c>
      <c r="M437" s="167">
        <f t="shared" si="200"/>
        <v>0</v>
      </c>
      <c r="N437" s="167">
        <f t="shared" si="201"/>
        <v>0</v>
      </c>
      <c r="O437" s="79">
        <f t="shared" si="202"/>
        <v>0</v>
      </c>
      <c r="P437" s="186"/>
      <c r="Q437" s="187"/>
    </row>
    <row r="438" spans="1:17" ht="12.75" customHeight="1">
      <c r="A438" s="478" t="s">
        <v>557</v>
      </c>
      <c r="B438" s="112" t="s">
        <v>468</v>
      </c>
      <c r="C438" s="392"/>
      <c r="D438" s="85">
        <v>29.5</v>
      </c>
      <c r="E438" s="97"/>
      <c r="F438" s="85">
        <v>29.5</v>
      </c>
      <c r="G438" s="302"/>
      <c r="H438" s="87">
        <v>29.5</v>
      </c>
      <c r="I438" s="169"/>
      <c r="J438" s="166">
        <f t="shared" si="198"/>
        <v>0</v>
      </c>
      <c r="K438" s="167">
        <f t="shared" si="199"/>
        <v>0</v>
      </c>
      <c r="L438" s="152">
        <f t="shared" si="203"/>
        <v>0</v>
      </c>
      <c r="M438" s="167">
        <f t="shared" si="200"/>
        <v>0</v>
      </c>
      <c r="N438" s="167">
        <f t="shared" si="201"/>
        <v>0</v>
      </c>
      <c r="O438" s="79">
        <f t="shared" si="202"/>
        <v>0</v>
      </c>
      <c r="P438" s="186"/>
      <c r="Q438" s="187"/>
    </row>
    <row r="439" spans="1:17" ht="36.75" customHeight="1">
      <c r="A439" s="160" t="s">
        <v>558</v>
      </c>
      <c r="B439" s="127" t="s">
        <v>559</v>
      </c>
      <c r="C439" s="306" t="s">
        <v>297</v>
      </c>
      <c r="D439" s="85">
        <f>255.7+2894.3</f>
        <v>3150</v>
      </c>
      <c r="E439" s="97"/>
      <c r="F439" s="85">
        <v>3265.4</v>
      </c>
      <c r="G439" s="302"/>
      <c r="H439" s="87">
        <v>3265.4</v>
      </c>
      <c r="I439" s="169"/>
      <c r="J439" s="166">
        <f t="shared" ref="J439:J501" si="214">SUM(H439-D439)</f>
        <v>115.40000000000009</v>
      </c>
      <c r="K439" s="167">
        <f t="shared" ref="K439:K501" si="215">SUM(H439-F439)</f>
        <v>0</v>
      </c>
      <c r="L439" s="152">
        <v>0</v>
      </c>
      <c r="M439" s="167">
        <f t="shared" ref="M439:M501" si="216">SUM(I439-G439)</f>
        <v>0</v>
      </c>
      <c r="N439" s="167">
        <f t="shared" ref="N439:N501" si="217">SUM(H439/D439*100-100)</f>
        <v>3.6634920634920576</v>
      </c>
      <c r="O439" s="79">
        <f t="shared" ref="O439:O501" si="218">SUM(H439/F439*100-100)</f>
        <v>0</v>
      </c>
      <c r="P439" s="186"/>
      <c r="Q439" s="187"/>
    </row>
    <row r="440" spans="1:17" ht="37.5" customHeight="1">
      <c r="A440" s="160" t="s">
        <v>560</v>
      </c>
      <c r="B440" s="127" t="s">
        <v>343</v>
      </c>
      <c r="C440" s="306" t="s">
        <v>297</v>
      </c>
      <c r="D440" s="85"/>
      <c r="E440" s="97"/>
      <c r="F440" s="85"/>
      <c r="G440" s="302"/>
      <c r="H440" s="87">
        <f>400+383.3</f>
        <v>783.3</v>
      </c>
      <c r="I440" s="169"/>
      <c r="J440" s="166">
        <f t="shared" si="214"/>
        <v>783.3</v>
      </c>
      <c r="K440" s="167">
        <f t="shared" si="215"/>
        <v>783.3</v>
      </c>
      <c r="L440" s="152">
        <v>0</v>
      </c>
      <c r="M440" s="167">
        <f t="shared" si="216"/>
        <v>0</v>
      </c>
      <c r="N440" s="167"/>
      <c r="O440" s="79"/>
      <c r="P440" s="186"/>
      <c r="Q440" s="187"/>
    </row>
    <row r="441" spans="1:17" ht="29.25" customHeight="1">
      <c r="A441" s="160" t="s">
        <v>561</v>
      </c>
      <c r="B441" s="448" t="s">
        <v>442</v>
      </c>
      <c r="C441" s="306" t="s">
        <v>146</v>
      </c>
      <c r="D441" s="85"/>
      <c r="E441" s="97"/>
      <c r="F441" s="296"/>
      <c r="G441" s="302"/>
      <c r="H441" s="87">
        <v>85</v>
      </c>
      <c r="I441" s="169"/>
      <c r="J441" s="166">
        <f t="shared" si="214"/>
        <v>85</v>
      </c>
      <c r="K441" s="167">
        <f t="shared" si="215"/>
        <v>85</v>
      </c>
      <c r="L441" s="152">
        <f t="shared" ref="L441:L501" si="219">SUM(I441-E441)</f>
        <v>0</v>
      </c>
      <c r="M441" s="167">
        <f t="shared" si="216"/>
        <v>0</v>
      </c>
      <c r="N441" s="167"/>
      <c r="O441" s="79"/>
      <c r="P441" s="186"/>
      <c r="Q441" s="187"/>
    </row>
    <row r="442" spans="1:17" ht="13.5" customHeight="1">
      <c r="A442" s="160" t="s">
        <v>562</v>
      </c>
      <c r="B442" s="125" t="s">
        <v>563</v>
      </c>
      <c r="C442" s="306" t="s">
        <v>297</v>
      </c>
      <c r="D442" s="85">
        <v>1400</v>
      </c>
      <c r="E442" s="97"/>
      <c r="F442" s="85">
        <f>1100+300</f>
        <v>1400</v>
      </c>
      <c r="G442" s="302"/>
      <c r="H442" s="87">
        <v>857.2</v>
      </c>
      <c r="I442" s="169"/>
      <c r="J442" s="166">
        <f t="shared" si="214"/>
        <v>-542.79999999999995</v>
      </c>
      <c r="K442" s="167">
        <f t="shared" si="215"/>
        <v>-542.79999999999995</v>
      </c>
      <c r="L442" s="152">
        <v>0</v>
      </c>
      <c r="M442" s="167">
        <f t="shared" si="216"/>
        <v>0</v>
      </c>
      <c r="N442" s="167">
        <f t="shared" si="217"/>
        <v>-38.771428571428565</v>
      </c>
      <c r="O442" s="79">
        <f t="shared" si="218"/>
        <v>-38.771428571428565</v>
      </c>
      <c r="P442" s="186"/>
      <c r="Q442" s="187"/>
    </row>
    <row r="443" spans="1:17" ht="12.75" customHeight="1">
      <c r="A443" s="160" t="s">
        <v>564</v>
      </c>
      <c r="B443" s="125" t="s">
        <v>128</v>
      </c>
      <c r="C443" s="306" t="s">
        <v>146</v>
      </c>
      <c r="D443" s="85"/>
      <c r="E443" s="97"/>
      <c r="F443" s="85">
        <v>5</v>
      </c>
      <c r="G443" s="302"/>
      <c r="H443" s="87"/>
      <c r="I443" s="169"/>
      <c r="J443" s="166">
        <f t="shared" si="214"/>
        <v>0</v>
      </c>
      <c r="K443" s="167">
        <f t="shared" si="215"/>
        <v>-5</v>
      </c>
      <c r="L443" s="152">
        <v>0</v>
      </c>
      <c r="M443" s="167">
        <f t="shared" si="216"/>
        <v>0</v>
      </c>
      <c r="N443" s="167"/>
      <c r="O443" s="79">
        <f t="shared" si="218"/>
        <v>-100</v>
      </c>
      <c r="P443" s="186"/>
      <c r="Q443" s="187"/>
    </row>
    <row r="444" spans="1:17" ht="16.149999999999999" customHeight="1">
      <c r="A444" s="160" t="s">
        <v>565</v>
      </c>
      <c r="B444" s="127" t="s">
        <v>444</v>
      </c>
      <c r="C444" s="306" t="s">
        <v>297</v>
      </c>
      <c r="D444" s="85"/>
      <c r="E444" s="97"/>
      <c r="F444" s="85"/>
      <c r="G444" s="302"/>
      <c r="H444" s="87"/>
      <c r="I444" s="169"/>
      <c r="J444" s="166">
        <f t="shared" si="214"/>
        <v>0</v>
      </c>
      <c r="K444" s="167">
        <f t="shared" si="215"/>
        <v>0</v>
      </c>
      <c r="L444" s="152">
        <v>0</v>
      </c>
      <c r="M444" s="167">
        <f t="shared" si="216"/>
        <v>0</v>
      </c>
      <c r="N444" s="167"/>
      <c r="O444" s="79"/>
      <c r="P444" s="186"/>
      <c r="Q444" s="187"/>
    </row>
    <row r="445" spans="1:17" ht="25.5" customHeight="1">
      <c r="A445" s="160" t="s">
        <v>566</v>
      </c>
      <c r="B445" s="295" t="s">
        <v>149</v>
      </c>
      <c r="C445" s="306" t="s">
        <v>146</v>
      </c>
      <c r="D445" s="147">
        <v>39.299999999999997</v>
      </c>
      <c r="E445" s="97"/>
      <c r="F445" s="147">
        <v>39.677</v>
      </c>
      <c r="G445" s="302"/>
      <c r="H445" s="99"/>
      <c r="I445" s="169"/>
      <c r="J445" s="166">
        <f t="shared" si="214"/>
        <v>-39.299999999999997</v>
      </c>
      <c r="K445" s="167">
        <f t="shared" si="215"/>
        <v>-39.677</v>
      </c>
      <c r="L445" s="152">
        <f t="shared" si="219"/>
        <v>0</v>
      </c>
      <c r="M445" s="167">
        <f t="shared" si="216"/>
        <v>0</v>
      </c>
      <c r="N445" s="167"/>
      <c r="O445" s="79">
        <f t="shared" si="218"/>
        <v>-100</v>
      </c>
      <c r="P445" s="186"/>
      <c r="Q445" s="187"/>
    </row>
    <row r="446" spans="1:17" ht="16.149999999999999" customHeight="1">
      <c r="A446" s="160" t="s">
        <v>567</v>
      </c>
      <c r="B446" s="112" t="s">
        <v>568</v>
      </c>
      <c r="C446" s="306"/>
      <c r="D446" s="147">
        <v>39.299999999999997</v>
      </c>
      <c r="E446" s="97"/>
      <c r="F446" s="147">
        <v>39.299999999999997</v>
      </c>
      <c r="G446" s="302"/>
      <c r="H446" s="99"/>
      <c r="I446" s="169"/>
      <c r="J446" s="166">
        <f t="shared" si="214"/>
        <v>-39.299999999999997</v>
      </c>
      <c r="K446" s="167">
        <f t="shared" si="215"/>
        <v>-39.299999999999997</v>
      </c>
      <c r="L446" s="152">
        <f t="shared" si="219"/>
        <v>0</v>
      </c>
      <c r="M446" s="167">
        <f t="shared" si="216"/>
        <v>0</v>
      </c>
      <c r="N446" s="167"/>
      <c r="O446" s="79">
        <f t="shared" si="218"/>
        <v>-100</v>
      </c>
      <c r="P446" s="186"/>
      <c r="Q446" s="187"/>
    </row>
    <row r="447" spans="1:17" ht="24.75" customHeight="1">
      <c r="A447" s="126" t="s">
        <v>569</v>
      </c>
      <c r="B447" s="181" t="s">
        <v>346</v>
      </c>
      <c r="C447" s="314" t="s">
        <v>178</v>
      </c>
      <c r="D447" s="307">
        <f>D449+D453+D454+D456</f>
        <v>4623.3050000000003</v>
      </c>
      <c r="E447" s="190"/>
      <c r="F447" s="307">
        <f>F449+F453+F454+F455</f>
        <v>2730.0219999999999</v>
      </c>
      <c r="G447" s="190"/>
      <c r="H447" s="308">
        <f>H449+H453+H454+H456</f>
        <v>3929.5</v>
      </c>
      <c r="I447" s="309"/>
      <c r="J447" s="166">
        <f t="shared" si="214"/>
        <v>-693.80500000000029</v>
      </c>
      <c r="K447" s="167">
        <f t="shared" si="215"/>
        <v>1199.4780000000001</v>
      </c>
      <c r="L447" s="152">
        <f t="shared" si="219"/>
        <v>0</v>
      </c>
      <c r="M447" s="167">
        <f t="shared" si="216"/>
        <v>0</v>
      </c>
      <c r="N447" s="167">
        <f t="shared" si="217"/>
        <v>-15.006688937891838</v>
      </c>
      <c r="O447" s="79">
        <f t="shared" si="218"/>
        <v>43.936569009333994</v>
      </c>
      <c r="P447" s="186"/>
      <c r="Q447" s="187"/>
    </row>
    <row r="448" spans="1:17" ht="12.75" customHeight="1">
      <c r="A448" s="122"/>
      <c r="B448" s="112" t="s">
        <v>446</v>
      </c>
      <c r="C448" s="314"/>
      <c r="D448" s="145"/>
      <c r="E448" s="97"/>
      <c r="F448" s="310"/>
      <c r="G448" s="302"/>
      <c r="H448" s="146"/>
      <c r="I448" s="169"/>
      <c r="J448" s="166">
        <f t="shared" si="214"/>
        <v>0</v>
      </c>
      <c r="K448" s="167">
        <f t="shared" si="215"/>
        <v>0</v>
      </c>
      <c r="L448" s="152">
        <f t="shared" si="219"/>
        <v>0</v>
      </c>
      <c r="M448" s="167">
        <f t="shared" si="216"/>
        <v>0</v>
      </c>
      <c r="N448" s="167"/>
      <c r="O448" s="79"/>
      <c r="P448" s="186"/>
      <c r="Q448" s="187"/>
    </row>
    <row r="449" spans="1:17" ht="12.75" customHeight="1">
      <c r="A449" s="122" t="s">
        <v>570</v>
      </c>
      <c r="B449" s="125" t="s">
        <v>398</v>
      </c>
      <c r="C449" s="314"/>
      <c r="D449" s="147">
        <f>140+50+20+1550.8+120+16+22+15+310.5</f>
        <v>2244.3000000000002</v>
      </c>
      <c r="E449" s="97"/>
      <c r="F449" s="147">
        <v>1852.422</v>
      </c>
      <c r="G449" s="302"/>
      <c r="H449" s="99">
        <v>3929.5</v>
      </c>
      <c r="I449" s="169"/>
      <c r="J449" s="166">
        <f t="shared" si="214"/>
        <v>1685.1999999999998</v>
      </c>
      <c r="K449" s="167">
        <f t="shared" si="215"/>
        <v>2077.078</v>
      </c>
      <c r="L449" s="152">
        <f t="shared" si="219"/>
        <v>0</v>
      </c>
      <c r="M449" s="167">
        <f t="shared" si="216"/>
        <v>0</v>
      </c>
      <c r="N449" s="167">
        <f t="shared" si="217"/>
        <v>75.088000712917136</v>
      </c>
      <c r="O449" s="79">
        <f t="shared" si="218"/>
        <v>112.12769012676378</v>
      </c>
      <c r="P449" s="186"/>
      <c r="Q449" s="187"/>
    </row>
    <row r="450" spans="1:17" ht="12.75" customHeight="1">
      <c r="A450" s="122"/>
      <c r="B450" s="112" t="s">
        <v>117</v>
      </c>
      <c r="C450" s="314"/>
      <c r="D450" s="147"/>
      <c r="E450" s="97"/>
      <c r="F450" s="147"/>
      <c r="G450" s="302"/>
      <c r="H450" s="99"/>
      <c r="I450" s="169"/>
      <c r="J450" s="166">
        <f t="shared" si="214"/>
        <v>0</v>
      </c>
      <c r="K450" s="167">
        <f t="shared" si="215"/>
        <v>0</v>
      </c>
      <c r="L450" s="152">
        <f t="shared" si="219"/>
        <v>0</v>
      </c>
      <c r="M450" s="167">
        <f t="shared" si="216"/>
        <v>0</v>
      </c>
      <c r="N450" s="167"/>
      <c r="O450" s="79"/>
      <c r="P450" s="186"/>
      <c r="Q450" s="187"/>
    </row>
    <row r="451" spans="1:17" ht="12.75" customHeight="1">
      <c r="A451" s="122" t="s">
        <v>571</v>
      </c>
      <c r="B451" s="112" t="s">
        <v>436</v>
      </c>
      <c r="C451" s="314"/>
      <c r="D451" s="147"/>
      <c r="E451" s="97"/>
      <c r="F451" s="147"/>
      <c r="G451" s="302"/>
      <c r="H451" s="99">
        <v>30</v>
      </c>
      <c r="I451" s="169"/>
      <c r="J451" s="166">
        <f t="shared" si="214"/>
        <v>30</v>
      </c>
      <c r="K451" s="167">
        <f t="shared" si="215"/>
        <v>30</v>
      </c>
      <c r="L451" s="152">
        <f t="shared" si="219"/>
        <v>0</v>
      </c>
      <c r="M451" s="167">
        <f t="shared" si="216"/>
        <v>0</v>
      </c>
      <c r="N451" s="167"/>
      <c r="O451" s="79"/>
      <c r="P451" s="186"/>
      <c r="Q451" s="187"/>
    </row>
    <row r="452" spans="1:17" ht="12.75" customHeight="1">
      <c r="A452" s="126" t="s">
        <v>572</v>
      </c>
      <c r="B452" s="112" t="s">
        <v>468</v>
      </c>
      <c r="C452" s="314"/>
      <c r="D452" s="147"/>
      <c r="E452" s="97"/>
      <c r="F452" s="147"/>
      <c r="G452" s="302"/>
      <c r="H452" s="99">
        <v>12</v>
      </c>
      <c r="I452" s="169"/>
      <c r="J452" s="166">
        <f t="shared" si="214"/>
        <v>12</v>
      </c>
      <c r="K452" s="167">
        <f t="shared" si="215"/>
        <v>12</v>
      </c>
      <c r="L452" s="152">
        <f t="shared" si="219"/>
        <v>0</v>
      </c>
      <c r="M452" s="167">
        <f t="shared" si="216"/>
        <v>0</v>
      </c>
      <c r="N452" s="167"/>
      <c r="O452" s="79"/>
      <c r="P452" s="186"/>
      <c r="Q452" s="187"/>
    </row>
    <row r="453" spans="1:17" ht="35.25" customHeight="1">
      <c r="A453" s="126" t="s">
        <v>573</v>
      </c>
      <c r="B453" s="127" t="s">
        <v>343</v>
      </c>
      <c r="C453" s="314"/>
      <c r="D453" s="147">
        <f>35.1+8.3</f>
        <v>43.400000000000006</v>
      </c>
      <c r="E453" s="97"/>
      <c r="F453" s="147">
        <v>42</v>
      </c>
      <c r="G453" s="302"/>
      <c r="H453" s="99"/>
      <c r="I453" s="169"/>
      <c r="J453" s="166">
        <f t="shared" si="214"/>
        <v>-43.400000000000006</v>
      </c>
      <c r="K453" s="167">
        <f t="shared" si="215"/>
        <v>-42</v>
      </c>
      <c r="L453" s="152">
        <f t="shared" si="219"/>
        <v>0</v>
      </c>
      <c r="M453" s="167">
        <f t="shared" si="216"/>
        <v>0</v>
      </c>
      <c r="N453" s="167">
        <f t="shared" si="217"/>
        <v>-100</v>
      </c>
      <c r="O453" s="79">
        <f t="shared" si="218"/>
        <v>-100</v>
      </c>
      <c r="P453" s="186"/>
      <c r="Q453" s="187"/>
    </row>
    <row r="454" spans="1:17" ht="25.15" customHeight="1">
      <c r="A454" s="126" t="s">
        <v>574</v>
      </c>
      <c r="B454" s="127" t="s">
        <v>575</v>
      </c>
      <c r="C454" s="314"/>
      <c r="D454" s="147">
        <v>366.9</v>
      </c>
      <c r="E454" s="97"/>
      <c r="F454" s="147">
        <v>366.9</v>
      </c>
      <c r="G454" s="302"/>
      <c r="H454" s="99"/>
      <c r="I454" s="169"/>
      <c r="J454" s="166">
        <f t="shared" si="214"/>
        <v>-366.9</v>
      </c>
      <c r="K454" s="167">
        <f t="shared" si="215"/>
        <v>-366.9</v>
      </c>
      <c r="L454" s="152">
        <f t="shared" si="219"/>
        <v>0</v>
      </c>
      <c r="M454" s="167">
        <f t="shared" si="216"/>
        <v>0</v>
      </c>
      <c r="N454" s="167">
        <f t="shared" si="217"/>
        <v>-100</v>
      </c>
      <c r="O454" s="79">
        <f t="shared" si="218"/>
        <v>-100</v>
      </c>
      <c r="P454" s="186"/>
      <c r="Q454" s="187"/>
    </row>
    <row r="455" spans="1:17" ht="19.5" customHeight="1">
      <c r="A455" s="160" t="s">
        <v>576</v>
      </c>
      <c r="B455" s="222" t="s">
        <v>577</v>
      </c>
      <c r="C455" s="465"/>
      <c r="D455" s="147"/>
      <c r="E455" s="97"/>
      <c r="F455" s="147">
        <v>468.7</v>
      </c>
      <c r="G455" s="302"/>
      <c r="H455" s="99"/>
      <c r="I455" s="169"/>
      <c r="J455" s="166">
        <f>SUM(H455-D455)</f>
        <v>0</v>
      </c>
      <c r="K455" s="167">
        <f>SUM(H455-F455)</f>
        <v>-468.7</v>
      </c>
      <c r="L455" s="152">
        <f t="shared" ref="L455" si="220">SUM(I455-E455)</f>
        <v>0</v>
      </c>
      <c r="M455" s="167">
        <f t="shared" ref="M455" si="221">SUM(I455-G455)</f>
        <v>0</v>
      </c>
      <c r="N455" s="167">
        <v>0</v>
      </c>
      <c r="O455" s="79">
        <f t="shared" ref="O455" si="222">SUM(H455/F455*100-100)</f>
        <v>-100</v>
      </c>
      <c r="P455" s="186"/>
      <c r="Q455" s="187"/>
    </row>
    <row r="456" spans="1:17" ht="25.15" customHeight="1">
      <c r="A456" s="126" t="s">
        <v>578</v>
      </c>
      <c r="B456" s="127" t="s">
        <v>579</v>
      </c>
      <c r="C456" s="314"/>
      <c r="D456" s="96">
        <v>1968.7049999999999</v>
      </c>
      <c r="E456" s="96"/>
      <c r="F456" s="303"/>
      <c r="G456" s="303"/>
      <c r="H456" s="98"/>
      <c r="I456" s="98"/>
      <c r="J456" s="166">
        <f t="shared" si="214"/>
        <v>-1968.7049999999999</v>
      </c>
      <c r="K456" s="167">
        <f t="shared" si="215"/>
        <v>0</v>
      </c>
      <c r="L456" s="152">
        <f t="shared" si="219"/>
        <v>0</v>
      </c>
      <c r="M456" s="167">
        <f t="shared" si="216"/>
        <v>0</v>
      </c>
      <c r="N456" s="167"/>
      <c r="O456" s="79"/>
      <c r="P456" s="186"/>
      <c r="Q456" s="187"/>
    </row>
    <row r="457" spans="1:17" ht="12.75" customHeight="1">
      <c r="A457" s="480" t="s">
        <v>580</v>
      </c>
      <c r="B457" s="473" t="s">
        <v>378</v>
      </c>
      <c r="C457" s="314"/>
      <c r="D457" s="281">
        <f>SUM(D459:D464)</f>
        <v>6834</v>
      </c>
      <c r="E457" s="298">
        <f>SUM(E459:E460)</f>
        <v>307.89999999999998</v>
      </c>
      <c r="F457" s="281">
        <f>SUM(F459:F465)</f>
        <v>12188.056999999999</v>
      </c>
      <c r="G457" s="298">
        <f>SUM(G459:G460)</f>
        <v>313.89999999999998</v>
      </c>
      <c r="H457" s="283">
        <f>H459+H460+H463+H465</f>
        <v>8757</v>
      </c>
      <c r="I457" s="283">
        <f>I459+I460+I463+I465</f>
        <v>337</v>
      </c>
      <c r="J457" s="166">
        <f t="shared" si="214"/>
        <v>1923</v>
      </c>
      <c r="K457" s="167">
        <f t="shared" si="215"/>
        <v>-3431.0569999999989</v>
      </c>
      <c r="L457" s="152">
        <f t="shared" si="219"/>
        <v>29.100000000000023</v>
      </c>
      <c r="M457" s="167">
        <f t="shared" si="216"/>
        <v>23.100000000000023</v>
      </c>
      <c r="N457" s="167">
        <f t="shared" si="217"/>
        <v>28.138718173836708</v>
      </c>
      <c r="O457" s="79">
        <f t="shared" si="218"/>
        <v>-28.150975992317711</v>
      </c>
      <c r="P457" s="186">
        <f t="shared" ref="P457:P497" si="223">SUM(I457/E457*100-100)</f>
        <v>9.4511204936667923</v>
      </c>
      <c r="Q457" s="187">
        <f>SUM(I457/G457*100-100)</f>
        <v>7.3590315387066028</v>
      </c>
    </row>
    <row r="458" spans="1:17" ht="12.75" customHeight="1">
      <c r="A458" s="481"/>
      <c r="B458" s="112" t="s">
        <v>446</v>
      </c>
      <c r="C458" s="314"/>
      <c r="D458" s="90"/>
      <c r="E458" s="97"/>
      <c r="F458" s="304"/>
      <c r="G458" s="302"/>
      <c r="H458" s="92"/>
      <c r="I458" s="169"/>
      <c r="J458" s="166">
        <f t="shared" si="214"/>
        <v>0</v>
      </c>
      <c r="K458" s="167">
        <f t="shared" si="215"/>
        <v>0</v>
      </c>
      <c r="L458" s="152">
        <f t="shared" si="219"/>
        <v>0</v>
      </c>
      <c r="M458" s="167">
        <f t="shared" si="216"/>
        <v>0</v>
      </c>
      <c r="N458" s="167"/>
      <c r="O458" s="79"/>
      <c r="P458" s="186"/>
      <c r="Q458" s="187"/>
    </row>
    <row r="459" spans="1:17" ht="12.75" customHeight="1">
      <c r="A459" s="480" t="s">
        <v>581</v>
      </c>
      <c r="B459" s="125" t="s">
        <v>398</v>
      </c>
      <c r="C459" s="314" t="s">
        <v>178</v>
      </c>
      <c r="D459" s="85">
        <f>825+20+75+100+585.2</f>
        <v>1605.2</v>
      </c>
      <c r="E459" s="311"/>
      <c r="F459" s="85">
        <v>5293.2569999999996</v>
      </c>
      <c r="G459" s="297"/>
      <c r="H459" s="87">
        <v>2184</v>
      </c>
      <c r="I459" s="312"/>
      <c r="J459" s="166">
        <f t="shared" si="214"/>
        <v>578.79999999999995</v>
      </c>
      <c r="K459" s="167">
        <f t="shared" si="215"/>
        <v>-3109.2569999999996</v>
      </c>
      <c r="L459" s="152"/>
      <c r="M459" s="167">
        <f t="shared" si="216"/>
        <v>0</v>
      </c>
      <c r="N459" s="167">
        <f t="shared" si="217"/>
        <v>36.057812110640413</v>
      </c>
      <c r="O459" s="79">
        <f t="shared" si="218"/>
        <v>-58.739959159360673</v>
      </c>
      <c r="P459" s="186"/>
      <c r="Q459" s="187"/>
    </row>
    <row r="460" spans="1:17" ht="12.75" customHeight="1">
      <c r="A460" s="313" t="s">
        <v>582</v>
      </c>
      <c r="B460" s="125" t="s">
        <v>398</v>
      </c>
      <c r="C460" s="314" t="s">
        <v>120</v>
      </c>
      <c r="D460" s="85">
        <f>380+34</f>
        <v>414</v>
      </c>
      <c r="E460" s="311">
        <f>280+27.9</f>
        <v>307.89999999999998</v>
      </c>
      <c r="F460" s="85">
        <v>430</v>
      </c>
      <c r="G460" s="302">
        <v>313.89999999999998</v>
      </c>
      <c r="H460" s="87">
        <v>504</v>
      </c>
      <c r="I460" s="312">
        <v>337</v>
      </c>
      <c r="J460" s="166">
        <f t="shared" si="214"/>
        <v>90</v>
      </c>
      <c r="K460" s="167">
        <f t="shared" si="215"/>
        <v>74</v>
      </c>
      <c r="L460" s="152">
        <f t="shared" si="219"/>
        <v>29.100000000000023</v>
      </c>
      <c r="M460" s="167">
        <f t="shared" si="216"/>
        <v>23.100000000000023</v>
      </c>
      <c r="N460" s="167">
        <f t="shared" si="217"/>
        <v>21.739130434782624</v>
      </c>
      <c r="O460" s="79">
        <f t="shared" si="218"/>
        <v>17.209302325581405</v>
      </c>
      <c r="P460" s="186">
        <f t="shared" si="223"/>
        <v>9.4511204936667923</v>
      </c>
      <c r="Q460" s="187">
        <f>SUM(I460/G460*100-100)</f>
        <v>7.3590315387066028</v>
      </c>
    </row>
    <row r="461" spans="1:17" ht="12.75" customHeight="1">
      <c r="A461" s="313" t="s">
        <v>583</v>
      </c>
      <c r="B461" s="125" t="s">
        <v>444</v>
      </c>
      <c r="C461" s="314" t="s">
        <v>178</v>
      </c>
      <c r="D461" s="86">
        <v>170</v>
      </c>
      <c r="E461" s="96"/>
      <c r="F461" s="86">
        <v>50</v>
      </c>
      <c r="G461" s="303"/>
      <c r="H461" s="158"/>
      <c r="I461" s="98"/>
      <c r="J461" s="166">
        <f>SUM(H461-D461)</f>
        <v>-170</v>
      </c>
      <c r="K461" s="167">
        <f t="shared" ref="K461:K465" si="224">SUM(H461-F461)</f>
        <v>-50</v>
      </c>
      <c r="L461" s="152">
        <f t="shared" ref="L461:L465" si="225">SUM(I461-E461)</f>
        <v>0</v>
      </c>
      <c r="M461" s="167">
        <f>SUM(I461-G461)</f>
        <v>0</v>
      </c>
      <c r="N461" s="167">
        <v>0</v>
      </c>
      <c r="O461" s="79">
        <f t="shared" ref="O461:O465" si="226">SUM(H461/F461*100-100)</f>
        <v>-100</v>
      </c>
      <c r="P461" s="186">
        <v>0</v>
      </c>
      <c r="Q461" s="187">
        <v>0</v>
      </c>
    </row>
    <row r="462" spans="1:17" ht="20.25" customHeight="1">
      <c r="A462" s="313" t="s">
        <v>584</v>
      </c>
      <c r="B462" s="295" t="s">
        <v>585</v>
      </c>
      <c r="C462" s="314" t="s">
        <v>178</v>
      </c>
      <c r="D462" s="147">
        <v>400</v>
      </c>
      <c r="E462" s="97"/>
      <c r="F462" s="147">
        <v>400</v>
      </c>
      <c r="G462" s="302"/>
      <c r="H462" s="99"/>
      <c r="I462" s="169"/>
      <c r="J462" s="166"/>
      <c r="K462" s="167"/>
      <c r="L462" s="152"/>
      <c r="M462" s="167"/>
      <c r="N462" s="167"/>
      <c r="O462" s="79"/>
      <c r="P462" s="186"/>
      <c r="Q462" s="187"/>
    </row>
    <row r="463" spans="1:17" ht="27" customHeight="1">
      <c r="A463" s="313" t="s">
        <v>586</v>
      </c>
      <c r="B463" s="127" t="s">
        <v>587</v>
      </c>
      <c r="C463" s="314" t="s">
        <v>178</v>
      </c>
      <c r="D463" s="96">
        <v>2941</v>
      </c>
      <c r="E463" s="96"/>
      <c r="F463" s="147">
        <v>3100</v>
      </c>
      <c r="G463" s="302"/>
      <c r="H463" s="98">
        <v>4000</v>
      </c>
      <c r="I463" s="98"/>
      <c r="J463" s="166">
        <f t="shared" ref="J463:J465" si="227">SUM(H463-D463)</f>
        <v>1059</v>
      </c>
      <c r="K463" s="167">
        <f t="shared" si="224"/>
        <v>900</v>
      </c>
      <c r="L463" s="152">
        <f t="shared" si="225"/>
        <v>0</v>
      </c>
      <c r="M463" s="167">
        <f t="shared" ref="M463:M465" si="228">SUM(I463-G463)</f>
        <v>0</v>
      </c>
      <c r="N463" s="167">
        <v>0</v>
      </c>
      <c r="O463" s="79">
        <v>0</v>
      </c>
      <c r="P463" s="186">
        <v>0</v>
      </c>
      <c r="Q463" s="187">
        <v>0</v>
      </c>
    </row>
    <row r="464" spans="1:17" ht="12.75" customHeight="1">
      <c r="A464" s="482" t="s">
        <v>588</v>
      </c>
      <c r="B464" s="222" t="s">
        <v>589</v>
      </c>
      <c r="C464" s="465" t="s">
        <v>178</v>
      </c>
      <c r="D464" s="96">
        <v>1303.8</v>
      </c>
      <c r="E464" s="96"/>
      <c r="F464" s="147">
        <v>1303.8</v>
      </c>
      <c r="G464" s="302"/>
      <c r="H464" s="98"/>
      <c r="I464" s="98"/>
      <c r="J464" s="166">
        <f t="shared" si="227"/>
        <v>-1303.8</v>
      </c>
      <c r="K464" s="167">
        <f t="shared" si="224"/>
        <v>-1303.8</v>
      </c>
      <c r="L464" s="152">
        <f t="shared" si="225"/>
        <v>0</v>
      </c>
      <c r="M464" s="167">
        <f t="shared" si="228"/>
        <v>0</v>
      </c>
      <c r="N464" s="167">
        <v>0</v>
      </c>
      <c r="O464" s="79">
        <f t="shared" si="226"/>
        <v>-100</v>
      </c>
      <c r="P464" s="186">
        <v>0</v>
      </c>
      <c r="Q464" s="187">
        <v>0</v>
      </c>
    </row>
    <row r="465" spans="1:17" ht="12.75" customHeight="1">
      <c r="A465" s="482" t="s">
        <v>590</v>
      </c>
      <c r="B465" s="180" t="s">
        <v>591</v>
      </c>
      <c r="C465" s="465" t="s">
        <v>178</v>
      </c>
      <c r="D465" s="147"/>
      <c r="E465" s="97"/>
      <c r="F465" s="147">
        <v>1611</v>
      </c>
      <c r="G465" s="302"/>
      <c r="H465" s="99">
        <v>2069</v>
      </c>
      <c r="I465" s="169"/>
      <c r="J465" s="166">
        <f t="shared" si="227"/>
        <v>2069</v>
      </c>
      <c r="K465" s="167">
        <f t="shared" si="224"/>
        <v>458</v>
      </c>
      <c r="L465" s="152">
        <f t="shared" si="225"/>
        <v>0</v>
      </c>
      <c r="M465" s="167">
        <f t="shared" si="228"/>
        <v>0</v>
      </c>
      <c r="N465" s="167">
        <v>0</v>
      </c>
      <c r="O465" s="79">
        <f t="shared" si="226"/>
        <v>28.429546865301063</v>
      </c>
      <c r="P465" s="186">
        <v>0</v>
      </c>
      <c r="Q465" s="187">
        <v>0</v>
      </c>
    </row>
    <row r="466" spans="1:17" ht="25.5" customHeight="1">
      <c r="A466" s="313" t="s">
        <v>592</v>
      </c>
      <c r="B466" s="181" t="s">
        <v>177</v>
      </c>
      <c r="C466" s="386"/>
      <c r="D466" s="281">
        <f>D468+D506+D511+D512+D525+D526+D527+D528+D533+D536+D542+D543+D545+D546</f>
        <v>16793.063999999998</v>
      </c>
      <c r="E466" s="315">
        <f>E468+E506+E511+E512+E525+E526+E527+E528+E533+E536+E545+E546</f>
        <v>8581.7219999999998</v>
      </c>
      <c r="F466" s="281">
        <f>F468+F506+F511+F512+F525+F526+F527+F528+F533+F536+F545+F546+F542</f>
        <v>17199.009999999995</v>
      </c>
      <c r="G466" s="280">
        <f>G468+G506+G511+G512+G525+G526+G527+G528+G533+G536+G545+G546</f>
        <v>9811.590000000002</v>
      </c>
      <c r="H466" s="282">
        <f>H468+H506+H511+H512+H525+H526+H527+H528+H533+H536+H545+H546</f>
        <v>21442.689000000006</v>
      </c>
      <c r="I466" s="282">
        <f>I468+I506+I511+I512+I525+I526+I527+I528+I533+I536+I545+I546</f>
        <v>10234.859999999997</v>
      </c>
      <c r="J466" s="166">
        <f t="shared" si="214"/>
        <v>4649.6250000000073</v>
      </c>
      <c r="K466" s="167">
        <f t="shared" si="215"/>
        <v>4243.679000000011</v>
      </c>
      <c r="L466" s="152">
        <f t="shared" si="219"/>
        <v>1653.1379999999972</v>
      </c>
      <c r="M466" s="167">
        <f t="shared" si="216"/>
        <v>423.26999999999498</v>
      </c>
      <c r="N466" s="167">
        <f t="shared" si="217"/>
        <v>27.687770379485286</v>
      </c>
      <c r="O466" s="79">
        <f t="shared" si="218"/>
        <v>24.673972513534267</v>
      </c>
      <c r="P466" s="186">
        <f t="shared" si="223"/>
        <v>19.263476491081818</v>
      </c>
      <c r="Q466" s="187">
        <f>SUM(I466/G466*100-100)</f>
        <v>4.3139796913649491</v>
      </c>
    </row>
    <row r="467" spans="1:17" ht="12.75" customHeight="1">
      <c r="A467" s="481"/>
      <c r="B467" s="112" t="s">
        <v>446</v>
      </c>
      <c r="C467" s="386"/>
      <c r="D467" s="90"/>
      <c r="E467" s="97"/>
      <c r="F467" s="304"/>
      <c r="G467" s="302"/>
      <c r="H467" s="92"/>
      <c r="I467" s="169"/>
      <c r="J467" s="166">
        <f t="shared" si="214"/>
        <v>0</v>
      </c>
      <c r="K467" s="167">
        <f t="shared" si="215"/>
        <v>0</v>
      </c>
      <c r="L467" s="152">
        <f t="shared" si="219"/>
        <v>0</v>
      </c>
      <c r="M467" s="167">
        <f t="shared" si="216"/>
        <v>0</v>
      </c>
      <c r="N467" s="167"/>
      <c r="O467" s="79"/>
      <c r="P467" s="186"/>
      <c r="Q467" s="187"/>
    </row>
    <row r="468" spans="1:17" ht="12.75" customHeight="1">
      <c r="A468" s="480" t="s">
        <v>593</v>
      </c>
      <c r="B468" s="189"/>
      <c r="C468" s="392" t="s">
        <v>284</v>
      </c>
      <c r="D468" s="85">
        <f t="shared" ref="D468:I468" si="229">D470+D473</f>
        <v>9603.2999999999993</v>
      </c>
      <c r="E468" s="148">
        <f t="shared" si="229"/>
        <v>4948.6399999999994</v>
      </c>
      <c r="F468" s="85">
        <f t="shared" si="229"/>
        <v>9432.2479999999978</v>
      </c>
      <c r="G468" s="148">
        <f t="shared" si="229"/>
        <v>5534.84</v>
      </c>
      <c r="H468" s="87">
        <f t="shared" si="229"/>
        <v>13046.820000000002</v>
      </c>
      <c r="I468" s="291">
        <f t="shared" si="229"/>
        <v>5929.1219999999994</v>
      </c>
      <c r="J468" s="166">
        <f t="shared" si="214"/>
        <v>3443.5200000000023</v>
      </c>
      <c r="K468" s="167">
        <f t="shared" si="215"/>
        <v>3614.5720000000038</v>
      </c>
      <c r="L468" s="152">
        <f t="shared" si="219"/>
        <v>980.48199999999997</v>
      </c>
      <c r="M468" s="167">
        <f t="shared" si="216"/>
        <v>394.28199999999924</v>
      </c>
      <c r="N468" s="167">
        <f t="shared" si="217"/>
        <v>35.857673924588454</v>
      </c>
      <c r="O468" s="79">
        <f t="shared" si="218"/>
        <v>38.321426663081837</v>
      </c>
      <c r="P468" s="186">
        <f t="shared" si="223"/>
        <v>19.813160787610329</v>
      </c>
      <c r="Q468" s="187">
        <f>SUM(I468/G468*100-100)</f>
        <v>7.123638623700046</v>
      </c>
    </row>
    <row r="469" spans="1:17" ht="12.75" customHeight="1">
      <c r="A469" s="483"/>
      <c r="B469" s="112" t="s">
        <v>117</v>
      </c>
      <c r="C469" s="386"/>
      <c r="D469" s="85"/>
      <c r="E469" s="97"/>
      <c r="F469" s="85"/>
      <c r="G469" s="97"/>
      <c r="H469" s="87"/>
      <c r="I469" s="169"/>
      <c r="J469" s="166">
        <f t="shared" si="214"/>
        <v>0</v>
      </c>
      <c r="K469" s="167">
        <f t="shared" si="215"/>
        <v>0</v>
      </c>
      <c r="L469" s="152">
        <f t="shared" si="219"/>
        <v>0</v>
      </c>
      <c r="M469" s="167">
        <f t="shared" si="216"/>
        <v>0</v>
      </c>
      <c r="N469" s="167"/>
      <c r="O469" s="79"/>
      <c r="P469" s="186"/>
      <c r="Q469" s="187"/>
    </row>
    <row r="470" spans="1:17" ht="12.75" customHeight="1">
      <c r="A470" s="484" t="s">
        <v>594</v>
      </c>
      <c r="B470" s="125" t="s">
        <v>595</v>
      </c>
      <c r="C470" s="386"/>
      <c r="D470" s="85">
        <f>D472</f>
        <v>877.09999999999991</v>
      </c>
      <c r="E470" s="148">
        <f>E472</f>
        <v>774.90000000000009</v>
      </c>
      <c r="F470" s="148">
        <f>F472</f>
        <v>857.1</v>
      </c>
      <c r="G470" s="86">
        <v>779.9</v>
      </c>
      <c r="H470" s="87">
        <f>H472</f>
        <v>924.2</v>
      </c>
      <c r="I470" s="291">
        <f>I472</f>
        <v>818.4</v>
      </c>
      <c r="J470" s="166">
        <f t="shared" si="214"/>
        <v>47.100000000000136</v>
      </c>
      <c r="K470" s="167">
        <f t="shared" si="215"/>
        <v>67.100000000000023</v>
      </c>
      <c r="L470" s="152">
        <f t="shared" si="219"/>
        <v>43.499999999999886</v>
      </c>
      <c r="M470" s="167">
        <f t="shared" si="216"/>
        <v>38.5</v>
      </c>
      <c r="N470" s="167">
        <f t="shared" si="217"/>
        <v>5.3699692167369761</v>
      </c>
      <c r="O470" s="79">
        <f t="shared" si="218"/>
        <v>7.8287247695718207</v>
      </c>
      <c r="P470" s="186">
        <f t="shared" si="223"/>
        <v>5.6136275648470644</v>
      </c>
      <c r="Q470" s="187">
        <f>SUM(I470/G470*100-100)</f>
        <v>4.9365303244005503</v>
      </c>
    </row>
    <row r="471" spans="1:17" ht="12.75" customHeight="1">
      <c r="A471" s="484"/>
      <c r="B471" s="112" t="s">
        <v>446</v>
      </c>
      <c r="C471" s="386"/>
      <c r="D471" s="86"/>
      <c r="E471" s="230"/>
      <c r="F471" s="86"/>
      <c r="G471" s="230"/>
      <c r="H471" s="158"/>
      <c r="I471" s="231"/>
      <c r="J471" s="166">
        <f t="shared" si="214"/>
        <v>0</v>
      </c>
      <c r="K471" s="167">
        <f t="shared" si="215"/>
        <v>0</v>
      </c>
      <c r="L471" s="152">
        <f t="shared" si="219"/>
        <v>0</v>
      </c>
      <c r="M471" s="167">
        <f t="shared" si="216"/>
        <v>0</v>
      </c>
      <c r="N471" s="167"/>
      <c r="O471" s="79"/>
      <c r="P471" s="186"/>
      <c r="Q471" s="187"/>
    </row>
    <row r="472" spans="1:17" ht="12.75" customHeight="1">
      <c r="A472" s="484" t="s">
        <v>596</v>
      </c>
      <c r="B472" s="125" t="s">
        <v>398</v>
      </c>
      <c r="C472" s="386"/>
      <c r="D472" s="86">
        <f>218.1+187.8+50+421.2</f>
        <v>877.09999999999991</v>
      </c>
      <c r="E472" s="316">
        <f>191.8+161.9+421.2</f>
        <v>774.90000000000009</v>
      </c>
      <c r="F472" s="85">
        <v>857.1</v>
      </c>
      <c r="G472" s="97">
        <v>779.9</v>
      </c>
      <c r="H472" s="158">
        <f>230.2+219.8+53+421.2</f>
        <v>924.2</v>
      </c>
      <c r="I472" s="242">
        <f>203.7+193.5+421.2</f>
        <v>818.4</v>
      </c>
      <c r="J472" s="166">
        <f t="shared" si="214"/>
        <v>47.100000000000136</v>
      </c>
      <c r="K472" s="167">
        <f t="shared" si="215"/>
        <v>67.100000000000023</v>
      </c>
      <c r="L472" s="152">
        <f t="shared" si="219"/>
        <v>43.499999999999886</v>
      </c>
      <c r="M472" s="167">
        <f t="shared" si="216"/>
        <v>38.5</v>
      </c>
      <c r="N472" s="167">
        <f t="shared" si="217"/>
        <v>5.3699692167369761</v>
      </c>
      <c r="O472" s="79">
        <f t="shared" si="218"/>
        <v>7.8287247695718207</v>
      </c>
      <c r="P472" s="186">
        <f t="shared" si="223"/>
        <v>5.6136275648470644</v>
      </c>
      <c r="Q472" s="187">
        <f>SUM(I472/G472*100-100)</f>
        <v>4.9365303244005503</v>
      </c>
    </row>
    <row r="473" spans="1:17" ht="12.75" customHeight="1">
      <c r="A473" s="484" t="s">
        <v>597</v>
      </c>
      <c r="B473" s="125" t="s">
        <v>598</v>
      </c>
      <c r="C473" s="386"/>
      <c r="D473" s="85">
        <f>D475+D488+D498</f>
        <v>8726.1999999999989</v>
      </c>
      <c r="E473" s="148">
        <f>E475+E488+E498</f>
        <v>4173.74</v>
      </c>
      <c r="F473" s="148">
        <f>F475+F488+F498+F543+F544</f>
        <v>8575.1479999999974</v>
      </c>
      <c r="G473" s="148">
        <f>G475+G488+G498+G544</f>
        <v>4754.9400000000005</v>
      </c>
      <c r="H473" s="87">
        <f>H475+H488+H498+H505+H504</f>
        <v>12122.62</v>
      </c>
      <c r="I473" s="87">
        <f>I475+I488+I498+I505</f>
        <v>5110.7219999999998</v>
      </c>
      <c r="J473" s="166">
        <f t="shared" si="214"/>
        <v>3396.4200000000019</v>
      </c>
      <c r="K473" s="167">
        <f t="shared" si="215"/>
        <v>3547.4720000000034</v>
      </c>
      <c r="L473" s="152">
        <f t="shared" si="219"/>
        <v>936.98199999999997</v>
      </c>
      <c r="M473" s="167">
        <f t="shared" si="216"/>
        <v>355.78199999999924</v>
      </c>
      <c r="N473" s="167">
        <f t="shared" si="217"/>
        <v>38.922096674382914</v>
      </c>
      <c r="O473" s="79">
        <f t="shared" si="218"/>
        <v>41.369221848999047</v>
      </c>
      <c r="P473" s="186">
        <f t="shared" si="223"/>
        <v>22.449457800437969</v>
      </c>
      <c r="Q473" s="187">
        <f>SUM(I473/G473*100-100)</f>
        <v>7.4823657080846289</v>
      </c>
    </row>
    <row r="474" spans="1:17" ht="12.75" customHeight="1">
      <c r="A474" s="483"/>
      <c r="B474" s="112" t="s">
        <v>446</v>
      </c>
      <c r="C474" s="386"/>
      <c r="D474" s="85"/>
      <c r="E474" s="97"/>
      <c r="F474" s="85"/>
      <c r="G474" s="97"/>
      <c r="H474" s="87"/>
      <c r="I474" s="169"/>
      <c r="J474" s="166">
        <f t="shared" si="214"/>
        <v>0</v>
      </c>
      <c r="K474" s="167">
        <f t="shared" si="215"/>
        <v>0</v>
      </c>
      <c r="L474" s="152">
        <f t="shared" si="219"/>
        <v>0</v>
      </c>
      <c r="M474" s="167">
        <f t="shared" si="216"/>
        <v>0</v>
      </c>
      <c r="N474" s="167"/>
      <c r="O474" s="79"/>
      <c r="P474" s="186"/>
      <c r="Q474" s="187"/>
    </row>
    <row r="475" spans="1:17" ht="12.75" customHeight="1">
      <c r="A475" s="484" t="s">
        <v>599</v>
      </c>
      <c r="B475" s="125" t="s">
        <v>398</v>
      </c>
      <c r="C475" s="386"/>
      <c r="D475" s="85">
        <f>4494.4+495.7+60+100+80+125.9+135+139.6+100.5+100.8+105.7+115.7+142.8+166.2+122.4+149.5+180+200+29.5+28.6+73.9+35.8+34.9+46.8+160+500+25+50+100+426.3+31.7</f>
        <v>8556.6999999999989</v>
      </c>
      <c r="E475" s="97">
        <f>2895.1+1040.9+28+27.1+71.8+34.6</f>
        <v>4097.5</v>
      </c>
      <c r="F475" s="85">
        <v>8378.7999999999993</v>
      </c>
      <c r="G475" s="97">
        <f>3245.1+1288.7+35+79.8+30.1</f>
        <v>4678.7000000000007</v>
      </c>
      <c r="H475" s="87">
        <f>5287+520+10+20+100+151+207.7+176.3+135.1+122+123.6+137.3+179.3+192.1+160.8+183.1+200+43+34.8+96.7+28.8+24.3+11.8+160+34.9+46.8+170+690.9+0.5+50+100+75.3+235+40</f>
        <v>9748.1</v>
      </c>
      <c r="I475" s="169">
        <f>3427.6+102.4+161.2+134.2+105.4+104.6+94.5+94.8+122+132.7+124.8+137+41.3+33.3+94.3+25.5+23.5+11.4</f>
        <v>4970.5</v>
      </c>
      <c r="J475" s="166">
        <f t="shared" si="214"/>
        <v>1191.4000000000015</v>
      </c>
      <c r="K475" s="167">
        <f t="shared" si="215"/>
        <v>1369.3000000000011</v>
      </c>
      <c r="L475" s="152">
        <f t="shared" si="219"/>
        <v>873</v>
      </c>
      <c r="M475" s="167">
        <f t="shared" si="216"/>
        <v>291.79999999999927</v>
      </c>
      <c r="N475" s="167">
        <f t="shared" si="217"/>
        <v>13.92359203898701</v>
      </c>
      <c r="O475" s="79">
        <f t="shared" si="218"/>
        <v>16.342435670979143</v>
      </c>
      <c r="P475" s="186">
        <f t="shared" si="223"/>
        <v>21.305674191580223</v>
      </c>
      <c r="Q475" s="187">
        <f>SUM(I475/G475*100-100)</f>
        <v>6.2367751725906686</v>
      </c>
    </row>
    <row r="476" spans="1:17" ht="12.75" customHeight="1">
      <c r="A476" s="483"/>
      <c r="B476" s="112" t="s">
        <v>117</v>
      </c>
      <c r="C476" s="386"/>
      <c r="D476" s="85"/>
      <c r="E476" s="97"/>
      <c r="F476" s="85"/>
      <c r="G476" s="97"/>
      <c r="H476" s="87"/>
      <c r="I476" s="169"/>
      <c r="J476" s="166"/>
      <c r="K476" s="167"/>
      <c r="L476" s="152"/>
      <c r="M476" s="167"/>
      <c r="N476" s="167"/>
      <c r="O476" s="79"/>
      <c r="P476" s="186"/>
      <c r="Q476" s="187"/>
    </row>
    <row r="477" spans="1:17" ht="12.75" customHeight="1">
      <c r="A477" s="484" t="s">
        <v>600</v>
      </c>
      <c r="B477" s="112" t="s">
        <v>435</v>
      </c>
      <c r="C477" s="386"/>
      <c r="D477" s="85">
        <v>125.9</v>
      </c>
      <c r="E477" s="97">
        <v>85</v>
      </c>
      <c r="F477" s="85">
        <v>131.9</v>
      </c>
      <c r="G477" s="97">
        <v>99</v>
      </c>
      <c r="H477" s="87">
        <v>151</v>
      </c>
      <c r="I477" s="169">
        <v>102.4</v>
      </c>
      <c r="J477" s="166">
        <f t="shared" si="214"/>
        <v>25.099999999999994</v>
      </c>
      <c r="K477" s="167">
        <f t="shared" si="215"/>
        <v>19.099999999999994</v>
      </c>
      <c r="L477" s="152">
        <f t="shared" si="219"/>
        <v>17.400000000000006</v>
      </c>
      <c r="M477" s="167">
        <f t="shared" si="216"/>
        <v>3.4000000000000057</v>
      </c>
      <c r="N477" s="167">
        <f t="shared" si="217"/>
        <v>19.936457505957094</v>
      </c>
      <c r="O477" s="79">
        <f t="shared" si="218"/>
        <v>14.480667172100084</v>
      </c>
      <c r="P477" s="186">
        <f t="shared" si="223"/>
        <v>20.47058823529413</v>
      </c>
      <c r="Q477" s="187">
        <f t="shared" ref="Q477:Q488" si="230">SUM(I477/G477*100-100)</f>
        <v>3.4343434343434325</v>
      </c>
    </row>
    <row r="478" spans="1:17" ht="12.75" customHeight="1">
      <c r="A478" s="484" t="s">
        <v>601</v>
      </c>
      <c r="B478" s="112" t="s">
        <v>452</v>
      </c>
      <c r="C478" s="386"/>
      <c r="D478" s="85">
        <v>135</v>
      </c>
      <c r="E478" s="97">
        <v>97</v>
      </c>
      <c r="F478" s="85">
        <v>163.80000000000001</v>
      </c>
      <c r="G478" s="97">
        <v>139.6</v>
      </c>
      <c r="H478" s="87">
        <v>207.7</v>
      </c>
      <c r="I478" s="169">
        <v>161.19999999999999</v>
      </c>
      <c r="J478" s="166">
        <f t="shared" si="214"/>
        <v>72.699999999999989</v>
      </c>
      <c r="K478" s="167">
        <f t="shared" si="215"/>
        <v>43.899999999999977</v>
      </c>
      <c r="L478" s="152">
        <f t="shared" si="219"/>
        <v>64.199999999999989</v>
      </c>
      <c r="M478" s="167">
        <f t="shared" si="216"/>
        <v>21.599999999999994</v>
      </c>
      <c r="N478" s="167">
        <f t="shared" si="217"/>
        <v>53.851851851851848</v>
      </c>
      <c r="O478" s="79">
        <f t="shared" si="218"/>
        <v>26.800976800976798</v>
      </c>
      <c r="P478" s="186">
        <f t="shared" si="223"/>
        <v>66.185567010309256</v>
      </c>
      <c r="Q478" s="187">
        <f t="shared" si="230"/>
        <v>15.472779369627503</v>
      </c>
    </row>
    <row r="479" spans="1:17" ht="12.75" customHeight="1">
      <c r="A479" s="484" t="s">
        <v>602</v>
      </c>
      <c r="B479" s="112" t="s">
        <v>433</v>
      </c>
      <c r="C479" s="386"/>
      <c r="D479" s="85">
        <v>139.6</v>
      </c>
      <c r="E479" s="97">
        <v>105.4</v>
      </c>
      <c r="F479" s="85">
        <v>147.6</v>
      </c>
      <c r="G479" s="97">
        <v>124.2</v>
      </c>
      <c r="H479" s="87">
        <v>176.3</v>
      </c>
      <c r="I479" s="169">
        <v>134.19999999999999</v>
      </c>
      <c r="J479" s="166">
        <f t="shared" si="214"/>
        <v>36.700000000000017</v>
      </c>
      <c r="K479" s="167">
        <f t="shared" si="215"/>
        <v>28.700000000000017</v>
      </c>
      <c r="L479" s="152">
        <f t="shared" si="219"/>
        <v>28.799999999999983</v>
      </c>
      <c r="M479" s="167">
        <f t="shared" si="216"/>
        <v>9.9999999999999858</v>
      </c>
      <c r="N479" s="167">
        <f t="shared" si="217"/>
        <v>26.289398280802303</v>
      </c>
      <c r="O479" s="79">
        <f t="shared" si="218"/>
        <v>19.444444444444457</v>
      </c>
      <c r="P479" s="186">
        <f t="shared" si="223"/>
        <v>27.324478178368096</v>
      </c>
      <c r="Q479" s="187">
        <f t="shared" si="230"/>
        <v>8.0515297906602115</v>
      </c>
    </row>
    <row r="480" spans="1:17" ht="12.75" customHeight="1">
      <c r="A480" s="484" t="s">
        <v>603</v>
      </c>
      <c r="B480" s="112" t="s">
        <v>455</v>
      </c>
      <c r="C480" s="386"/>
      <c r="D480" s="85">
        <v>100.5</v>
      </c>
      <c r="E480" s="97">
        <v>78.400000000000006</v>
      </c>
      <c r="F480" s="85">
        <v>100.5</v>
      </c>
      <c r="G480" s="97">
        <v>81.599999999999994</v>
      </c>
      <c r="H480" s="87">
        <v>135.1</v>
      </c>
      <c r="I480" s="169">
        <v>105.4</v>
      </c>
      <c r="J480" s="166">
        <f t="shared" si="214"/>
        <v>34.599999999999994</v>
      </c>
      <c r="K480" s="167">
        <f t="shared" si="215"/>
        <v>34.599999999999994</v>
      </c>
      <c r="L480" s="152">
        <f t="shared" si="219"/>
        <v>27</v>
      </c>
      <c r="M480" s="167">
        <f t="shared" si="216"/>
        <v>23.800000000000011</v>
      </c>
      <c r="N480" s="167">
        <f t="shared" si="217"/>
        <v>34.427860696517399</v>
      </c>
      <c r="O480" s="79">
        <f t="shared" si="218"/>
        <v>34.427860696517399</v>
      </c>
      <c r="P480" s="186">
        <f t="shared" si="223"/>
        <v>34.438775510204096</v>
      </c>
      <c r="Q480" s="187">
        <f t="shared" si="230"/>
        <v>29.166666666666686</v>
      </c>
    </row>
    <row r="481" spans="1:17" ht="12.75" customHeight="1">
      <c r="A481" s="484" t="s">
        <v>604</v>
      </c>
      <c r="B481" s="112" t="s">
        <v>457</v>
      </c>
      <c r="C481" s="386"/>
      <c r="D481" s="85">
        <f>100.8+24.1</f>
        <v>124.9</v>
      </c>
      <c r="E481" s="97">
        <f>88.7+23.3</f>
        <v>112</v>
      </c>
      <c r="F481" s="85">
        <v>152.6</v>
      </c>
      <c r="G481" s="97">
        <f>117.7+22.8</f>
        <v>140.5</v>
      </c>
      <c r="H481" s="87">
        <f>122+24.3</f>
        <v>146.30000000000001</v>
      </c>
      <c r="I481" s="169">
        <f>104.6+23.5</f>
        <v>128.1</v>
      </c>
      <c r="J481" s="166">
        <f t="shared" si="214"/>
        <v>21.400000000000006</v>
      </c>
      <c r="K481" s="167">
        <f t="shared" si="215"/>
        <v>-6.2999999999999829</v>
      </c>
      <c r="L481" s="152">
        <f t="shared" si="219"/>
        <v>16.099999999999994</v>
      </c>
      <c r="M481" s="167">
        <f t="shared" si="216"/>
        <v>-12.400000000000006</v>
      </c>
      <c r="N481" s="167">
        <f t="shared" si="217"/>
        <v>17.133706965572458</v>
      </c>
      <c r="O481" s="79">
        <f t="shared" si="218"/>
        <v>-4.1284403669724696</v>
      </c>
      <c r="P481" s="186">
        <f t="shared" si="223"/>
        <v>14.375</v>
      </c>
      <c r="Q481" s="187">
        <f t="shared" si="230"/>
        <v>-8.82562277580071</v>
      </c>
    </row>
    <row r="482" spans="1:17" ht="12.75" customHeight="1">
      <c r="A482" s="484" t="s">
        <v>605</v>
      </c>
      <c r="B482" s="112" t="s">
        <v>459</v>
      </c>
      <c r="C482" s="386"/>
      <c r="D482" s="85">
        <v>105.7</v>
      </c>
      <c r="E482" s="97">
        <v>82.1</v>
      </c>
      <c r="F482" s="85">
        <v>105.7</v>
      </c>
      <c r="G482" s="97">
        <v>85.6</v>
      </c>
      <c r="H482" s="87">
        <v>123.6</v>
      </c>
      <c r="I482" s="169">
        <v>94.5</v>
      </c>
      <c r="J482" s="166">
        <f t="shared" si="214"/>
        <v>17.899999999999991</v>
      </c>
      <c r="K482" s="167">
        <f t="shared" si="215"/>
        <v>17.899999999999991</v>
      </c>
      <c r="L482" s="152">
        <f t="shared" si="219"/>
        <v>12.400000000000006</v>
      </c>
      <c r="M482" s="167">
        <f t="shared" si="216"/>
        <v>8.9000000000000057</v>
      </c>
      <c r="N482" s="167">
        <f t="shared" si="217"/>
        <v>16.93472090823083</v>
      </c>
      <c r="O482" s="79">
        <f t="shared" si="218"/>
        <v>16.93472090823083</v>
      </c>
      <c r="P482" s="186">
        <f t="shared" si="223"/>
        <v>15.103532277710102</v>
      </c>
      <c r="Q482" s="187">
        <f t="shared" si="230"/>
        <v>10.397196261682254</v>
      </c>
    </row>
    <row r="483" spans="1:17" ht="12.75" customHeight="1">
      <c r="A483" s="484" t="s">
        <v>606</v>
      </c>
      <c r="B483" s="112" t="s">
        <v>461</v>
      </c>
      <c r="C483" s="386"/>
      <c r="D483" s="85">
        <v>115.7</v>
      </c>
      <c r="E483" s="97">
        <v>80.900000000000006</v>
      </c>
      <c r="F483" s="85">
        <v>115.7</v>
      </c>
      <c r="G483" s="97">
        <v>80.900000000000006</v>
      </c>
      <c r="H483" s="87">
        <v>137.30000000000001</v>
      </c>
      <c r="I483" s="169">
        <v>94.8</v>
      </c>
      <c r="J483" s="166">
        <f t="shared" si="214"/>
        <v>21.600000000000009</v>
      </c>
      <c r="K483" s="167">
        <f t="shared" si="215"/>
        <v>21.600000000000009</v>
      </c>
      <c r="L483" s="152">
        <f t="shared" si="219"/>
        <v>13.899999999999991</v>
      </c>
      <c r="M483" s="167">
        <f t="shared" si="216"/>
        <v>13.899999999999991</v>
      </c>
      <c r="N483" s="167">
        <f t="shared" si="217"/>
        <v>18.668971477960255</v>
      </c>
      <c r="O483" s="79">
        <f t="shared" si="218"/>
        <v>18.668971477960255</v>
      </c>
      <c r="P483" s="186">
        <f t="shared" si="223"/>
        <v>17.181705809641514</v>
      </c>
      <c r="Q483" s="187">
        <f t="shared" si="230"/>
        <v>17.181705809641514</v>
      </c>
    </row>
    <row r="484" spans="1:17" ht="12.75" customHeight="1">
      <c r="A484" s="484" t="s">
        <v>607</v>
      </c>
      <c r="B484" s="112" t="s">
        <v>436</v>
      </c>
      <c r="C484" s="386"/>
      <c r="D484" s="85">
        <f>142.8+11.7</f>
        <v>154.5</v>
      </c>
      <c r="E484" s="97">
        <f>103.2+11.3</f>
        <v>114.5</v>
      </c>
      <c r="F484" s="85">
        <v>173.7</v>
      </c>
      <c r="G484" s="97">
        <f>133+11.8</f>
        <v>144.80000000000001</v>
      </c>
      <c r="H484" s="87">
        <f>179.3+11.8</f>
        <v>191.10000000000002</v>
      </c>
      <c r="I484" s="169">
        <f>122+11.4</f>
        <v>133.4</v>
      </c>
      <c r="J484" s="166">
        <f t="shared" si="214"/>
        <v>36.600000000000023</v>
      </c>
      <c r="K484" s="167">
        <f t="shared" si="215"/>
        <v>17.400000000000034</v>
      </c>
      <c r="L484" s="152">
        <f t="shared" si="219"/>
        <v>18.900000000000006</v>
      </c>
      <c r="M484" s="167">
        <f t="shared" si="216"/>
        <v>-11.400000000000006</v>
      </c>
      <c r="N484" s="167">
        <f t="shared" si="217"/>
        <v>23.689320388349529</v>
      </c>
      <c r="O484" s="79">
        <f t="shared" si="218"/>
        <v>10.017271157167556</v>
      </c>
      <c r="P484" s="186">
        <f t="shared" si="223"/>
        <v>16.506550218340621</v>
      </c>
      <c r="Q484" s="187">
        <f t="shared" si="230"/>
        <v>-7.8729281767955825</v>
      </c>
    </row>
    <row r="485" spans="1:17" ht="12.75" customHeight="1">
      <c r="A485" s="484" t="s">
        <v>608</v>
      </c>
      <c r="B485" s="112" t="s">
        <v>464</v>
      </c>
      <c r="C485" s="386"/>
      <c r="D485" s="85">
        <v>166.2</v>
      </c>
      <c r="E485" s="97">
        <v>114.6</v>
      </c>
      <c r="F485" s="85">
        <v>179.5</v>
      </c>
      <c r="G485" s="97">
        <v>132.6</v>
      </c>
      <c r="H485" s="87">
        <v>192.1</v>
      </c>
      <c r="I485" s="169">
        <v>132.69999999999999</v>
      </c>
      <c r="J485" s="166">
        <f t="shared" si="214"/>
        <v>25.900000000000006</v>
      </c>
      <c r="K485" s="167">
        <f t="shared" si="215"/>
        <v>12.599999999999994</v>
      </c>
      <c r="L485" s="152">
        <f t="shared" si="219"/>
        <v>18.099999999999994</v>
      </c>
      <c r="M485" s="167">
        <f t="shared" si="216"/>
        <v>9.9999999999994316E-2</v>
      </c>
      <c r="N485" s="167">
        <f t="shared" si="217"/>
        <v>15.583634175691955</v>
      </c>
      <c r="O485" s="79">
        <f t="shared" si="218"/>
        <v>7.0194986072423404</v>
      </c>
      <c r="P485" s="186">
        <f t="shared" si="223"/>
        <v>15.794066317626516</v>
      </c>
      <c r="Q485" s="187">
        <f t="shared" si="230"/>
        <v>7.5414781297126865E-2</v>
      </c>
    </row>
    <row r="486" spans="1:17" ht="12.75" customHeight="1">
      <c r="A486" s="484" t="s">
        <v>609</v>
      </c>
      <c r="B486" s="112" t="s">
        <v>466</v>
      </c>
      <c r="C486" s="386"/>
      <c r="D486" s="85">
        <v>122.4</v>
      </c>
      <c r="E486" s="97">
        <v>94.4</v>
      </c>
      <c r="F486" s="85">
        <v>137.5</v>
      </c>
      <c r="G486" s="97">
        <v>116.1</v>
      </c>
      <c r="H486" s="87">
        <v>160.80000000000001</v>
      </c>
      <c r="I486" s="169">
        <v>124.8</v>
      </c>
      <c r="J486" s="166">
        <f t="shared" si="214"/>
        <v>38.400000000000006</v>
      </c>
      <c r="K486" s="167">
        <f t="shared" si="215"/>
        <v>23.300000000000011</v>
      </c>
      <c r="L486" s="152">
        <f t="shared" si="219"/>
        <v>30.399999999999991</v>
      </c>
      <c r="M486" s="167">
        <f t="shared" si="216"/>
        <v>8.7000000000000028</v>
      </c>
      <c r="N486" s="167">
        <f t="shared" si="217"/>
        <v>31.372549019607845</v>
      </c>
      <c r="O486" s="79">
        <f t="shared" si="218"/>
        <v>16.945454545454552</v>
      </c>
      <c r="P486" s="186">
        <f t="shared" si="223"/>
        <v>32.203389830508456</v>
      </c>
      <c r="Q486" s="187">
        <f t="shared" si="230"/>
        <v>7.493540051679588</v>
      </c>
    </row>
    <row r="487" spans="1:17" ht="12.75" customHeight="1">
      <c r="A487" s="484" t="s">
        <v>610</v>
      </c>
      <c r="B487" s="112" t="s">
        <v>468</v>
      </c>
      <c r="C487" s="386"/>
      <c r="D487" s="85">
        <v>149.5</v>
      </c>
      <c r="E487" s="97">
        <v>111.2</v>
      </c>
      <c r="F487" s="85">
        <v>167.6</v>
      </c>
      <c r="G487" s="97">
        <v>143.80000000000001</v>
      </c>
      <c r="H487" s="87">
        <v>183.1</v>
      </c>
      <c r="I487" s="169">
        <v>137</v>
      </c>
      <c r="J487" s="166">
        <f t="shared" si="214"/>
        <v>33.599999999999994</v>
      </c>
      <c r="K487" s="167">
        <f t="shared" si="215"/>
        <v>15.5</v>
      </c>
      <c r="L487" s="152">
        <f t="shared" si="219"/>
        <v>25.799999999999997</v>
      </c>
      <c r="M487" s="167">
        <f t="shared" si="216"/>
        <v>-6.8000000000000114</v>
      </c>
      <c r="N487" s="167">
        <f t="shared" si="217"/>
        <v>22.474916387959865</v>
      </c>
      <c r="O487" s="79">
        <f t="shared" si="218"/>
        <v>9.2482100238663492</v>
      </c>
      <c r="P487" s="186">
        <f t="shared" si="223"/>
        <v>23.201438848920859</v>
      </c>
      <c r="Q487" s="187">
        <f t="shared" si="230"/>
        <v>-4.7287899860917975</v>
      </c>
    </row>
    <row r="488" spans="1:17" ht="12.75" customHeight="1">
      <c r="A488" s="484" t="s">
        <v>611</v>
      </c>
      <c r="B488" s="125" t="s">
        <v>612</v>
      </c>
      <c r="C488" s="369"/>
      <c r="D488" s="85">
        <f>1.2+17.8+9+34.4+9.7+0.7+7.2</f>
        <v>80</v>
      </c>
      <c r="E488" s="97">
        <f>1.18+14.9+8.9+33.9+9.56+0.7+7.1</f>
        <v>76.239999999999995</v>
      </c>
      <c r="F488" s="85">
        <v>80</v>
      </c>
      <c r="G488" s="97">
        <f>7.1+9.56+14.9+0.7+1.18+33.9+8.9</f>
        <v>76.240000000000009</v>
      </c>
      <c r="H488" s="87">
        <f>1.24+17.8+9+34.2+65.9+10.08+0.7+0.2+2+0.1+0.1+2+2+0.3+0.8</f>
        <v>146.42000000000002</v>
      </c>
      <c r="I488" s="169">
        <f>1.22+14.9+8.871+33.7+63.5+9.94+0.7+0.197+1.971+0.098+0.098+1.971+1.971+0.296+0.789</f>
        <v>140.22200000000001</v>
      </c>
      <c r="J488" s="166">
        <f t="shared" si="214"/>
        <v>66.420000000000016</v>
      </c>
      <c r="K488" s="167">
        <f t="shared" si="215"/>
        <v>66.420000000000016</v>
      </c>
      <c r="L488" s="152">
        <f t="shared" si="219"/>
        <v>63.982000000000014</v>
      </c>
      <c r="M488" s="167">
        <f t="shared" si="216"/>
        <v>63.981999999999999</v>
      </c>
      <c r="N488" s="167">
        <f t="shared" si="217"/>
        <v>83.025000000000006</v>
      </c>
      <c r="O488" s="79">
        <f t="shared" si="218"/>
        <v>83.025000000000006</v>
      </c>
      <c r="P488" s="186">
        <f t="shared" si="223"/>
        <v>83.921825813221432</v>
      </c>
      <c r="Q488" s="187">
        <f t="shared" si="230"/>
        <v>83.921825813221375</v>
      </c>
    </row>
    <row r="489" spans="1:17" ht="12.75" customHeight="1">
      <c r="A489" s="483"/>
      <c r="B489" s="112" t="s">
        <v>117</v>
      </c>
      <c r="C489" s="369"/>
      <c r="D489" s="85"/>
      <c r="E489" s="97"/>
      <c r="F489" s="85"/>
      <c r="G489" s="97"/>
      <c r="H489" s="87"/>
      <c r="I489" s="169"/>
      <c r="J489" s="166">
        <f t="shared" si="214"/>
        <v>0</v>
      </c>
      <c r="K489" s="167">
        <f t="shared" si="215"/>
        <v>0</v>
      </c>
      <c r="L489" s="152">
        <f t="shared" si="219"/>
        <v>0</v>
      </c>
      <c r="M489" s="167">
        <f t="shared" si="216"/>
        <v>0</v>
      </c>
      <c r="N489" s="167"/>
      <c r="O489" s="79"/>
      <c r="P489" s="186"/>
      <c r="Q489" s="187"/>
    </row>
    <row r="490" spans="1:17" ht="12.75" customHeight="1">
      <c r="A490" s="484" t="s">
        <v>613</v>
      </c>
      <c r="B490" s="112" t="s">
        <v>435</v>
      </c>
      <c r="C490" s="369"/>
      <c r="D490" s="85">
        <v>0.2</v>
      </c>
      <c r="E490" s="97">
        <v>0.2</v>
      </c>
      <c r="F490" s="85">
        <v>0.2</v>
      </c>
      <c r="G490" s="97">
        <v>0.19700000000000001</v>
      </c>
      <c r="H490" s="87">
        <v>0.2</v>
      </c>
      <c r="I490" s="169">
        <v>0.19700000000000001</v>
      </c>
      <c r="J490" s="166">
        <f t="shared" si="214"/>
        <v>0</v>
      </c>
      <c r="K490" s="167">
        <f t="shared" si="215"/>
        <v>0</v>
      </c>
      <c r="L490" s="152">
        <f t="shared" si="219"/>
        <v>-3.0000000000000027E-3</v>
      </c>
      <c r="M490" s="167">
        <f t="shared" si="216"/>
        <v>0</v>
      </c>
      <c r="N490" s="167">
        <f t="shared" si="217"/>
        <v>0</v>
      </c>
      <c r="O490" s="79">
        <f t="shared" si="218"/>
        <v>0</v>
      </c>
      <c r="P490" s="186">
        <f t="shared" si="223"/>
        <v>-1.5</v>
      </c>
      <c r="Q490" s="187">
        <f t="shared" ref="Q490:Q497" si="231">SUM(I490/G490*100-100)</f>
        <v>0</v>
      </c>
    </row>
    <row r="491" spans="1:17" ht="12.75" customHeight="1">
      <c r="A491" s="484" t="s">
        <v>614</v>
      </c>
      <c r="B491" s="112" t="s">
        <v>452</v>
      </c>
      <c r="C491" s="369"/>
      <c r="D491" s="85">
        <v>1.1000000000000001</v>
      </c>
      <c r="E491" s="97">
        <v>1.1000000000000001</v>
      </c>
      <c r="F491" s="85">
        <v>1.1000000000000001</v>
      </c>
      <c r="G491" s="97">
        <v>1.0840000000000001</v>
      </c>
      <c r="H491" s="87">
        <v>2</v>
      </c>
      <c r="I491" s="169">
        <v>1.9710000000000001</v>
      </c>
      <c r="J491" s="166">
        <f t="shared" si="214"/>
        <v>0.89999999999999991</v>
      </c>
      <c r="K491" s="167">
        <f t="shared" si="215"/>
        <v>0.89999999999999991</v>
      </c>
      <c r="L491" s="152">
        <f t="shared" si="219"/>
        <v>0.871</v>
      </c>
      <c r="M491" s="167">
        <f t="shared" si="216"/>
        <v>0.88700000000000001</v>
      </c>
      <c r="N491" s="167">
        <f t="shared" si="217"/>
        <v>81.818181818181813</v>
      </c>
      <c r="O491" s="79">
        <f t="shared" si="218"/>
        <v>81.818181818181813</v>
      </c>
      <c r="P491" s="186">
        <f t="shared" si="223"/>
        <v>79.181818181818187</v>
      </c>
      <c r="Q491" s="187">
        <f t="shared" si="231"/>
        <v>81.826568265682653</v>
      </c>
    </row>
    <row r="492" spans="1:17" ht="12.75" customHeight="1">
      <c r="A492" s="484" t="s">
        <v>615</v>
      </c>
      <c r="B492" s="112" t="s">
        <v>455</v>
      </c>
      <c r="C492" s="369"/>
      <c r="D492" s="85">
        <v>0.3</v>
      </c>
      <c r="E492" s="97">
        <v>0.3</v>
      </c>
      <c r="F492" s="85">
        <v>0.3</v>
      </c>
      <c r="G492" s="97">
        <v>0.29599999999999999</v>
      </c>
      <c r="H492" s="87">
        <v>0.1</v>
      </c>
      <c r="I492" s="169">
        <v>9.8000000000000004E-2</v>
      </c>
      <c r="J492" s="166">
        <f t="shared" si="214"/>
        <v>-0.19999999999999998</v>
      </c>
      <c r="K492" s="167">
        <f t="shared" si="215"/>
        <v>-0.19999999999999998</v>
      </c>
      <c r="L492" s="152">
        <f t="shared" si="219"/>
        <v>-0.20199999999999999</v>
      </c>
      <c r="M492" s="167">
        <f t="shared" si="216"/>
        <v>-0.19799999999999998</v>
      </c>
      <c r="N492" s="167">
        <f t="shared" si="217"/>
        <v>-66.666666666666657</v>
      </c>
      <c r="O492" s="79">
        <f t="shared" si="218"/>
        <v>-66.666666666666657</v>
      </c>
      <c r="P492" s="186">
        <f t="shared" si="223"/>
        <v>-67.333333333333329</v>
      </c>
      <c r="Q492" s="187">
        <f t="shared" si="231"/>
        <v>-66.891891891891902</v>
      </c>
    </row>
    <row r="493" spans="1:17" ht="12.75" customHeight="1">
      <c r="A493" s="484" t="s">
        <v>616</v>
      </c>
      <c r="B493" s="112" t="s">
        <v>459</v>
      </c>
      <c r="C493" s="369"/>
      <c r="D493" s="85">
        <v>0.2</v>
      </c>
      <c r="E493" s="97">
        <v>0.2</v>
      </c>
      <c r="F493" s="85">
        <v>0.2</v>
      </c>
      <c r="G493" s="97">
        <v>0.19700000000000001</v>
      </c>
      <c r="H493" s="87">
        <v>0.1</v>
      </c>
      <c r="I493" s="169">
        <v>9.8000000000000004E-2</v>
      </c>
      <c r="J493" s="166">
        <f t="shared" si="214"/>
        <v>-0.1</v>
      </c>
      <c r="K493" s="167">
        <f t="shared" si="215"/>
        <v>-0.1</v>
      </c>
      <c r="L493" s="152">
        <f t="shared" si="219"/>
        <v>-0.10200000000000001</v>
      </c>
      <c r="M493" s="167">
        <f t="shared" si="216"/>
        <v>-9.9000000000000005E-2</v>
      </c>
      <c r="N493" s="167">
        <f t="shared" si="217"/>
        <v>-50</v>
      </c>
      <c r="O493" s="79">
        <f t="shared" si="218"/>
        <v>-50</v>
      </c>
      <c r="P493" s="186">
        <f t="shared" si="223"/>
        <v>-51</v>
      </c>
      <c r="Q493" s="187">
        <f t="shared" si="231"/>
        <v>-50.253807106598984</v>
      </c>
    </row>
    <row r="494" spans="1:17" ht="12.75" customHeight="1">
      <c r="A494" s="484" t="s">
        <v>617</v>
      </c>
      <c r="B494" s="112" t="s">
        <v>461</v>
      </c>
      <c r="C494" s="369"/>
      <c r="D494" s="85">
        <v>1.1000000000000001</v>
      </c>
      <c r="E494" s="97">
        <v>1.1000000000000001</v>
      </c>
      <c r="F494" s="85">
        <v>1.1000000000000001</v>
      </c>
      <c r="G494" s="97">
        <v>1.0840000000000001</v>
      </c>
      <c r="H494" s="87">
        <v>2</v>
      </c>
      <c r="I494" s="169">
        <v>1.9710000000000001</v>
      </c>
      <c r="J494" s="166">
        <f t="shared" si="214"/>
        <v>0.89999999999999991</v>
      </c>
      <c r="K494" s="167">
        <f t="shared" si="215"/>
        <v>0.89999999999999991</v>
      </c>
      <c r="L494" s="152">
        <f t="shared" si="219"/>
        <v>0.871</v>
      </c>
      <c r="M494" s="167">
        <f t="shared" si="216"/>
        <v>0.88700000000000001</v>
      </c>
      <c r="N494" s="167">
        <f t="shared" si="217"/>
        <v>81.818181818181813</v>
      </c>
      <c r="O494" s="79">
        <f t="shared" si="218"/>
        <v>81.818181818181813</v>
      </c>
      <c r="P494" s="186">
        <f t="shared" si="223"/>
        <v>79.181818181818187</v>
      </c>
      <c r="Q494" s="187">
        <f t="shared" si="231"/>
        <v>81.826568265682653</v>
      </c>
    </row>
    <row r="495" spans="1:17" ht="12.75" customHeight="1">
      <c r="A495" s="484" t="s">
        <v>618</v>
      </c>
      <c r="B495" s="112" t="s">
        <v>464</v>
      </c>
      <c r="C495" s="369"/>
      <c r="D495" s="85">
        <v>2.8</v>
      </c>
      <c r="E495" s="97">
        <v>2.7</v>
      </c>
      <c r="F495" s="85">
        <v>2.8</v>
      </c>
      <c r="G495" s="97">
        <v>2.7639999999999998</v>
      </c>
      <c r="H495" s="87">
        <v>2</v>
      </c>
      <c r="I495" s="169">
        <v>1.9710000000000001</v>
      </c>
      <c r="J495" s="166">
        <f t="shared" si="214"/>
        <v>-0.79999999999999982</v>
      </c>
      <c r="K495" s="167">
        <f t="shared" si="215"/>
        <v>-0.79999999999999982</v>
      </c>
      <c r="L495" s="152">
        <f t="shared" si="219"/>
        <v>-0.72900000000000009</v>
      </c>
      <c r="M495" s="167">
        <f t="shared" si="216"/>
        <v>-0.79299999999999971</v>
      </c>
      <c r="N495" s="167">
        <f t="shared" si="217"/>
        <v>-28.571428571428569</v>
      </c>
      <c r="O495" s="79">
        <f t="shared" si="218"/>
        <v>-28.571428571428569</v>
      </c>
      <c r="P495" s="186">
        <f t="shared" si="223"/>
        <v>-27</v>
      </c>
      <c r="Q495" s="187">
        <f t="shared" si="231"/>
        <v>-28.690303907380596</v>
      </c>
    </row>
    <row r="496" spans="1:17" ht="12.75" customHeight="1">
      <c r="A496" s="484" t="s">
        <v>619</v>
      </c>
      <c r="B496" s="112" t="s">
        <v>466</v>
      </c>
      <c r="C496" s="369"/>
      <c r="D496" s="85">
        <v>0.4</v>
      </c>
      <c r="E496" s="97">
        <v>0.4</v>
      </c>
      <c r="F496" s="85">
        <v>0.4</v>
      </c>
      <c r="G496" s="97">
        <v>0.39400000000000002</v>
      </c>
      <c r="H496" s="87">
        <v>0.3</v>
      </c>
      <c r="I496" s="169">
        <v>0.29599999999999999</v>
      </c>
      <c r="J496" s="166">
        <f t="shared" si="214"/>
        <v>-0.10000000000000003</v>
      </c>
      <c r="K496" s="167">
        <f t="shared" si="215"/>
        <v>-0.10000000000000003</v>
      </c>
      <c r="L496" s="152">
        <f t="shared" si="219"/>
        <v>-0.10400000000000004</v>
      </c>
      <c r="M496" s="167">
        <f t="shared" si="216"/>
        <v>-9.8000000000000032E-2</v>
      </c>
      <c r="N496" s="167">
        <f t="shared" si="217"/>
        <v>-25.000000000000014</v>
      </c>
      <c r="O496" s="79">
        <f t="shared" si="218"/>
        <v>-25.000000000000014</v>
      </c>
      <c r="P496" s="186">
        <f t="shared" si="223"/>
        <v>-26.000000000000014</v>
      </c>
      <c r="Q496" s="187">
        <f t="shared" si="231"/>
        <v>-24.873096446700515</v>
      </c>
    </row>
    <row r="497" spans="1:17" ht="12.75" customHeight="1">
      <c r="A497" s="484" t="s">
        <v>620</v>
      </c>
      <c r="B497" s="112" t="s">
        <v>468</v>
      </c>
      <c r="C497" s="369"/>
      <c r="D497" s="85">
        <v>1.1000000000000001</v>
      </c>
      <c r="E497" s="97">
        <v>1.1000000000000001</v>
      </c>
      <c r="F497" s="85">
        <v>1.1000000000000001</v>
      </c>
      <c r="G497" s="97">
        <v>1.0840000000000001</v>
      </c>
      <c r="H497" s="87">
        <v>0.8</v>
      </c>
      <c r="I497" s="169">
        <v>0.78900000000000003</v>
      </c>
      <c r="J497" s="166">
        <f t="shared" si="214"/>
        <v>-0.30000000000000004</v>
      </c>
      <c r="K497" s="167">
        <f t="shared" si="215"/>
        <v>-0.30000000000000004</v>
      </c>
      <c r="L497" s="152">
        <f t="shared" si="219"/>
        <v>-0.31100000000000005</v>
      </c>
      <c r="M497" s="167">
        <f t="shared" si="216"/>
        <v>-0.29500000000000004</v>
      </c>
      <c r="N497" s="167">
        <f t="shared" si="217"/>
        <v>-27.272727272727266</v>
      </c>
      <c r="O497" s="79">
        <f t="shared" si="218"/>
        <v>-27.272727272727266</v>
      </c>
      <c r="P497" s="186">
        <f t="shared" si="223"/>
        <v>-28.272727272727266</v>
      </c>
      <c r="Q497" s="187">
        <f t="shared" si="231"/>
        <v>-27.214022140221402</v>
      </c>
    </row>
    <row r="498" spans="1:17" ht="12.75" customHeight="1">
      <c r="A498" s="484" t="s">
        <v>621</v>
      </c>
      <c r="B498" s="125" t="s">
        <v>128</v>
      </c>
      <c r="C498" s="386"/>
      <c r="D498" s="85">
        <f>1.9+0.3+1.3+1.3+1.7+83</f>
        <v>89.5</v>
      </c>
      <c r="E498" s="97"/>
      <c r="F498" s="85">
        <v>93.8</v>
      </c>
      <c r="G498" s="97"/>
      <c r="H498" s="87">
        <f>12.1+0.3+1.3+0.7+83</f>
        <v>97.4</v>
      </c>
      <c r="I498" s="169"/>
      <c r="J498" s="166">
        <f t="shared" si="214"/>
        <v>7.9000000000000057</v>
      </c>
      <c r="K498" s="167">
        <f t="shared" si="215"/>
        <v>3.6000000000000085</v>
      </c>
      <c r="L498" s="152">
        <f t="shared" si="219"/>
        <v>0</v>
      </c>
      <c r="M498" s="167">
        <f t="shared" si="216"/>
        <v>0</v>
      </c>
      <c r="N498" s="167">
        <f t="shared" si="217"/>
        <v>8.826815642458115</v>
      </c>
      <c r="O498" s="79">
        <f t="shared" si="218"/>
        <v>3.8379530916844402</v>
      </c>
      <c r="P498" s="186"/>
      <c r="Q498" s="187"/>
    </row>
    <row r="499" spans="1:17" ht="12.75" customHeight="1">
      <c r="A499" s="483"/>
      <c r="B499" s="112" t="s">
        <v>117</v>
      </c>
      <c r="C499" s="386"/>
      <c r="D499" s="85"/>
      <c r="E499" s="97"/>
      <c r="F499" s="85"/>
      <c r="G499" s="97"/>
      <c r="H499" s="87"/>
      <c r="I499" s="169"/>
      <c r="J499" s="166">
        <f t="shared" si="214"/>
        <v>0</v>
      </c>
      <c r="K499" s="167">
        <f t="shared" si="215"/>
        <v>0</v>
      </c>
      <c r="L499" s="152">
        <f t="shared" si="219"/>
        <v>0</v>
      </c>
      <c r="M499" s="167">
        <f t="shared" si="216"/>
        <v>0</v>
      </c>
      <c r="N499" s="167"/>
      <c r="O499" s="79"/>
      <c r="P499" s="186"/>
      <c r="Q499" s="187"/>
    </row>
    <row r="500" spans="1:17" ht="12.75" customHeight="1">
      <c r="A500" s="484" t="s">
        <v>622</v>
      </c>
      <c r="B500" s="112" t="s">
        <v>459</v>
      </c>
      <c r="C500" s="386"/>
      <c r="D500" s="85">
        <v>0.3</v>
      </c>
      <c r="E500" s="97"/>
      <c r="F500" s="85">
        <v>0.3</v>
      </c>
      <c r="G500" s="97"/>
      <c r="H500" s="87">
        <v>0.3</v>
      </c>
      <c r="I500" s="169"/>
      <c r="J500" s="166">
        <f t="shared" si="214"/>
        <v>0</v>
      </c>
      <c r="K500" s="167">
        <f t="shared" si="215"/>
        <v>0</v>
      </c>
      <c r="L500" s="152">
        <f t="shared" si="219"/>
        <v>0</v>
      </c>
      <c r="M500" s="167">
        <f t="shared" si="216"/>
        <v>0</v>
      </c>
      <c r="N500" s="167">
        <f t="shared" si="217"/>
        <v>0</v>
      </c>
      <c r="O500" s="79">
        <f t="shared" si="218"/>
        <v>0</v>
      </c>
      <c r="P500" s="186"/>
      <c r="Q500" s="187"/>
    </row>
    <row r="501" spans="1:17" ht="12.75" customHeight="1">
      <c r="A501" s="484" t="s">
        <v>623</v>
      </c>
      <c r="B501" s="112" t="s">
        <v>461</v>
      </c>
      <c r="C501" s="386"/>
      <c r="D501" s="85">
        <v>1.3</v>
      </c>
      <c r="E501" s="97"/>
      <c r="F501" s="85">
        <v>1.5</v>
      </c>
      <c r="G501" s="97"/>
      <c r="H501" s="87"/>
      <c r="I501" s="169"/>
      <c r="J501" s="166">
        <f t="shared" si="214"/>
        <v>-1.3</v>
      </c>
      <c r="K501" s="167">
        <f t="shared" si="215"/>
        <v>-1.5</v>
      </c>
      <c r="L501" s="152">
        <f t="shared" si="219"/>
        <v>0</v>
      </c>
      <c r="M501" s="167">
        <f t="shared" si="216"/>
        <v>0</v>
      </c>
      <c r="N501" s="167">
        <f t="shared" si="217"/>
        <v>-100</v>
      </c>
      <c r="O501" s="79">
        <f t="shared" si="218"/>
        <v>-100</v>
      </c>
      <c r="P501" s="186"/>
      <c r="Q501" s="187"/>
    </row>
    <row r="502" spans="1:17" ht="12.75" customHeight="1">
      <c r="A502" s="484" t="s">
        <v>624</v>
      </c>
      <c r="B502" s="112" t="s">
        <v>464</v>
      </c>
      <c r="C502" s="386"/>
      <c r="D502" s="85">
        <v>1.3</v>
      </c>
      <c r="E502" s="97"/>
      <c r="F502" s="85">
        <v>1.3</v>
      </c>
      <c r="G502" s="97"/>
      <c r="H502" s="87">
        <v>1.3</v>
      </c>
      <c r="I502" s="169"/>
      <c r="J502" s="166">
        <f t="shared" ref="J502:J546" si="232">SUM(H502-D502)</f>
        <v>0</v>
      </c>
      <c r="K502" s="167">
        <f t="shared" ref="K502:K546" si="233">SUM(H502-F502)</f>
        <v>0</v>
      </c>
      <c r="L502" s="152">
        <f t="shared" ref="L502:L546" si="234">SUM(I502-E502)</f>
        <v>0</v>
      </c>
      <c r="M502" s="167">
        <f t="shared" ref="M502:M546" si="235">SUM(I502-G502)</f>
        <v>0</v>
      </c>
      <c r="N502" s="167">
        <f t="shared" ref="N502:N545" si="236">SUM(H502/D502*100-100)</f>
        <v>0</v>
      </c>
      <c r="O502" s="79">
        <f t="shared" ref="O502:O546" si="237">SUM(H502/F502*100-100)</f>
        <v>0</v>
      </c>
      <c r="P502" s="186"/>
      <c r="Q502" s="187"/>
    </row>
    <row r="503" spans="1:17" ht="12.75" customHeight="1">
      <c r="A503" s="484" t="s">
        <v>625</v>
      </c>
      <c r="B503" s="112" t="s">
        <v>466</v>
      </c>
      <c r="C503" s="386"/>
      <c r="D503" s="85">
        <v>1.7</v>
      </c>
      <c r="E503" s="97"/>
      <c r="F503" s="85">
        <v>1.7</v>
      </c>
      <c r="G503" s="97"/>
      <c r="H503" s="87">
        <v>0.7</v>
      </c>
      <c r="I503" s="169"/>
      <c r="J503" s="166">
        <f t="shared" si="232"/>
        <v>-1</v>
      </c>
      <c r="K503" s="167">
        <f t="shared" si="233"/>
        <v>-1</v>
      </c>
      <c r="L503" s="152">
        <f t="shared" si="234"/>
        <v>0</v>
      </c>
      <c r="M503" s="167">
        <f t="shared" si="235"/>
        <v>0</v>
      </c>
      <c r="N503" s="167">
        <f t="shared" si="236"/>
        <v>-58.82352941176471</v>
      </c>
      <c r="O503" s="79">
        <f t="shared" si="237"/>
        <v>-58.82352941176471</v>
      </c>
      <c r="P503" s="186"/>
      <c r="Q503" s="187"/>
    </row>
    <row r="504" spans="1:17" ht="12.75" customHeight="1">
      <c r="A504" s="484" t="s">
        <v>626</v>
      </c>
      <c r="B504" s="180" t="s">
        <v>539</v>
      </c>
      <c r="C504" s="386"/>
      <c r="D504" s="85"/>
      <c r="E504" s="97"/>
      <c r="F504" s="85"/>
      <c r="G504" s="97"/>
      <c r="H504" s="87">
        <v>1200</v>
      </c>
      <c r="I504" s="169"/>
      <c r="J504" s="166"/>
      <c r="K504" s="167"/>
      <c r="L504" s="152"/>
      <c r="M504" s="167"/>
      <c r="N504" s="167"/>
      <c r="O504" s="79"/>
      <c r="P504" s="186"/>
      <c r="Q504" s="187"/>
    </row>
    <row r="505" spans="1:17" ht="39.75" customHeight="1">
      <c r="A505" s="484" t="s">
        <v>627</v>
      </c>
      <c r="B505" s="127" t="s">
        <v>343</v>
      </c>
      <c r="C505" s="386"/>
      <c r="D505" s="85"/>
      <c r="E505" s="97"/>
      <c r="F505" s="85"/>
      <c r="G505" s="97"/>
      <c r="H505" s="87">
        <v>930.7</v>
      </c>
      <c r="I505" s="169"/>
      <c r="J505" s="166"/>
      <c r="K505" s="167"/>
      <c r="L505" s="152"/>
      <c r="M505" s="167"/>
      <c r="N505" s="167"/>
      <c r="O505" s="79"/>
      <c r="P505" s="186"/>
      <c r="Q505" s="187"/>
    </row>
    <row r="506" spans="1:17" ht="12.75" customHeight="1">
      <c r="A506" s="484" t="s">
        <v>628</v>
      </c>
      <c r="B506" s="305"/>
      <c r="C506" s="392" t="s">
        <v>540</v>
      </c>
      <c r="D506" s="85">
        <f>D508+D510</f>
        <v>273.40000000000003</v>
      </c>
      <c r="E506" s="148">
        <f>E508+E510</f>
        <v>112.19999999999999</v>
      </c>
      <c r="F506" s="85">
        <v>267.8</v>
      </c>
      <c r="G506" s="148">
        <f>G508+G510</f>
        <v>132.19999999999999</v>
      </c>
      <c r="H506" s="87">
        <f>H508+H509+H510</f>
        <v>338</v>
      </c>
      <c r="I506" s="87">
        <f>I508+I510</f>
        <v>136.19999999999999</v>
      </c>
      <c r="J506" s="166">
        <f t="shared" si="232"/>
        <v>64.599999999999966</v>
      </c>
      <c r="K506" s="167">
        <f t="shared" si="233"/>
        <v>70.199999999999989</v>
      </c>
      <c r="L506" s="152">
        <f t="shared" si="234"/>
        <v>24</v>
      </c>
      <c r="M506" s="167">
        <f t="shared" si="235"/>
        <v>4</v>
      </c>
      <c r="N506" s="167">
        <f t="shared" si="236"/>
        <v>23.628383321141172</v>
      </c>
      <c r="O506" s="79">
        <f t="shared" si="237"/>
        <v>26.213592233009692</v>
      </c>
      <c r="P506" s="186">
        <f t="shared" ref="P506:P539" si="238">SUM(I506/E506*100-100)</f>
        <v>21.390374331550802</v>
      </c>
      <c r="Q506" s="187">
        <f>SUM(I506/G506*100-100)</f>
        <v>3.0257186081694414</v>
      </c>
    </row>
    <row r="507" spans="1:17" ht="12.75" customHeight="1">
      <c r="A507" s="484"/>
      <c r="B507" s="112" t="s">
        <v>117</v>
      </c>
      <c r="C507" s="392"/>
      <c r="D507" s="85"/>
      <c r="E507" s="97"/>
      <c r="F507" s="85"/>
      <c r="G507" s="97"/>
      <c r="H507" s="87"/>
      <c r="I507" s="169"/>
      <c r="J507" s="166">
        <f t="shared" si="232"/>
        <v>0</v>
      </c>
      <c r="K507" s="167">
        <f t="shared" si="233"/>
        <v>0</v>
      </c>
      <c r="L507" s="152">
        <f t="shared" si="234"/>
        <v>0</v>
      </c>
      <c r="M507" s="167">
        <f t="shared" si="235"/>
        <v>0</v>
      </c>
      <c r="N507" s="167"/>
      <c r="O507" s="79"/>
      <c r="P507" s="186"/>
      <c r="Q507" s="187"/>
    </row>
    <row r="508" spans="1:17" ht="12.75" customHeight="1">
      <c r="A508" s="484" t="s">
        <v>629</v>
      </c>
      <c r="B508" s="125" t="s">
        <v>395</v>
      </c>
      <c r="C508" s="386"/>
      <c r="D508" s="85">
        <f>78.7+72.4</f>
        <v>151.10000000000002</v>
      </c>
      <c r="E508" s="97">
        <f>26.3+59.5</f>
        <v>85.8</v>
      </c>
      <c r="F508" s="85">
        <v>101.1</v>
      </c>
      <c r="G508" s="97">
        <v>85.8</v>
      </c>
      <c r="H508" s="87">
        <f>49.7+174.9-100</f>
        <v>124.60000000000002</v>
      </c>
      <c r="I508" s="169">
        <f>28.6+66.9</f>
        <v>95.5</v>
      </c>
      <c r="J508" s="166">
        <f t="shared" si="232"/>
        <v>-26.5</v>
      </c>
      <c r="K508" s="167">
        <f t="shared" si="233"/>
        <v>23.500000000000028</v>
      </c>
      <c r="L508" s="152">
        <f t="shared" si="234"/>
        <v>9.7000000000000028</v>
      </c>
      <c r="M508" s="167">
        <f t="shared" si="235"/>
        <v>9.7000000000000028</v>
      </c>
      <c r="N508" s="167">
        <f t="shared" si="236"/>
        <v>-17.538054268696229</v>
      </c>
      <c r="O508" s="79">
        <f t="shared" si="237"/>
        <v>23.244312561819996</v>
      </c>
      <c r="P508" s="186">
        <f t="shared" si="238"/>
        <v>11.305361305361302</v>
      </c>
      <c r="Q508" s="187">
        <f>SUM(I508/G508*100-100)</f>
        <v>11.305361305361302</v>
      </c>
    </row>
    <row r="509" spans="1:17" ht="12.75" customHeight="1">
      <c r="A509" s="484"/>
      <c r="B509" s="180" t="s">
        <v>539</v>
      </c>
      <c r="C509" s="386"/>
      <c r="D509" s="85"/>
      <c r="E509" s="97"/>
      <c r="F509" s="85"/>
      <c r="G509" s="97"/>
      <c r="H509" s="87">
        <v>100</v>
      </c>
      <c r="I509" s="169"/>
      <c r="J509" s="166"/>
      <c r="K509" s="167"/>
      <c r="L509" s="152"/>
      <c r="M509" s="167"/>
      <c r="N509" s="167"/>
      <c r="O509" s="79"/>
      <c r="P509" s="186"/>
      <c r="Q509" s="187"/>
    </row>
    <row r="510" spans="1:17" ht="12.75" customHeight="1">
      <c r="A510" s="484" t="s">
        <v>630</v>
      </c>
      <c r="B510" s="125" t="s">
        <v>398</v>
      </c>
      <c r="C510" s="386"/>
      <c r="D510" s="85">
        <f>22+100.3</f>
        <v>122.3</v>
      </c>
      <c r="E510" s="97">
        <f>10.8+15.6</f>
        <v>26.4</v>
      </c>
      <c r="F510" s="85">
        <v>166.7</v>
      </c>
      <c r="G510" s="97">
        <v>46.4</v>
      </c>
      <c r="H510" s="87">
        <f>28.7+84.7</f>
        <v>113.4</v>
      </c>
      <c r="I510" s="169">
        <f>17.4+23.3</f>
        <v>40.700000000000003</v>
      </c>
      <c r="J510" s="166">
        <f t="shared" si="232"/>
        <v>-8.8999999999999915</v>
      </c>
      <c r="K510" s="167">
        <f t="shared" si="233"/>
        <v>-53.299999999999983</v>
      </c>
      <c r="L510" s="152">
        <f t="shared" si="234"/>
        <v>14.300000000000004</v>
      </c>
      <c r="M510" s="167">
        <f t="shared" si="235"/>
        <v>-5.6999999999999957</v>
      </c>
      <c r="N510" s="167">
        <f t="shared" si="236"/>
        <v>-7.2771872444807713</v>
      </c>
      <c r="O510" s="79">
        <f t="shared" si="237"/>
        <v>-31.973605278944206</v>
      </c>
      <c r="P510" s="186">
        <f t="shared" si="238"/>
        <v>54.166666666666686</v>
      </c>
      <c r="Q510" s="187">
        <f>SUM(I510/G510*100-100)</f>
        <v>-12.284482758620683</v>
      </c>
    </row>
    <row r="511" spans="1:17" ht="12.75" customHeight="1">
      <c r="A511" s="484" t="s">
        <v>631</v>
      </c>
      <c r="B511" s="125" t="s">
        <v>398</v>
      </c>
      <c r="C511" s="306" t="s">
        <v>393</v>
      </c>
      <c r="D511" s="85">
        <v>285.3</v>
      </c>
      <c r="E511" s="97"/>
      <c r="F511" s="85">
        <v>191.3</v>
      </c>
      <c r="G511" s="97"/>
      <c r="H511" s="87">
        <v>152</v>
      </c>
      <c r="I511" s="169"/>
      <c r="J511" s="166">
        <f t="shared" si="232"/>
        <v>-133.30000000000001</v>
      </c>
      <c r="K511" s="167">
        <f t="shared" si="233"/>
        <v>-39.300000000000011</v>
      </c>
      <c r="L511" s="152">
        <f t="shared" si="234"/>
        <v>0</v>
      </c>
      <c r="M511" s="167">
        <f t="shared" si="235"/>
        <v>0</v>
      </c>
      <c r="N511" s="167">
        <f t="shared" si="236"/>
        <v>-46.722747984577637</v>
      </c>
      <c r="O511" s="79">
        <f t="shared" si="237"/>
        <v>-20.543648719289081</v>
      </c>
      <c r="P511" s="186"/>
      <c r="Q511" s="187"/>
    </row>
    <row r="512" spans="1:17" ht="12.75" customHeight="1">
      <c r="A512" s="484" t="s">
        <v>632</v>
      </c>
      <c r="B512" s="125"/>
      <c r="C512" s="392" t="s">
        <v>297</v>
      </c>
      <c r="D512" s="85">
        <f>D514+D515+D524</f>
        <v>2235.3799999999997</v>
      </c>
      <c r="E512" s="148">
        <f>E514+E515+E524</f>
        <v>2055.7570000000001</v>
      </c>
      <c r="F512" s="85">
        <v>2675.5619999999999</v>
      </c>
      <c r="G512" s="148">
        <f>G514+G515+G524</f>
        <v>2450.7570000000001</v>
      </c>
      <c r="H512" s="87">
        <f>H514+H515+H524</f>
        <v>2710.8300000000008</v>
      </c>
      <c r="I512" s="291">
        <f>I514+I515+I524</f>
        <v>2358.6999999999998</v>
      </c>
      <c r="J512" s="166">
        <f t="shared" si="232"/>
        <v>475.45000000000118</v>
      </c>
      <c r="K512" s="167">
        <f t="shared" si="233"/>
        <v>35.268000000000939</v>
      </c>
      <c r="L512" s="152">
        <f t="shared" si="234"/>
        <v>302.94299999999976</v>
      </c>
      <c r="M512" s="167">
        <f t="shared" si="235"/>
        <v>-92.057000000000244</v>
      </c>
      <c r="N512" s="167">
        <f t="shared" si="236"/>
        <v>21.26931438949984</v>
      </c>
      <c r="O512" s="79">
        <f t="shared" si="237"/>
        <v>1.3181529712262545</v>
      </c>
      <c r="P512" s="186">
        <f t="shared" si="238"/>
        <v>14.736323407873584</v>
      </c>
      <c r="Q512" s="187">
        <f>SUM(I512/G512*100-100)</f>
        <v>-3.7562679612870795</v>
      </c>
    </row>
    <row r="513" spans="1:17" ht="12.75" customHeight="1">
      <c r="A513" s="483"/>
      <c r="B513" s="112" t="s">
        <v>117</v>
      </c>
      <c r="C513" s="392"/>
      <c r="D513" s="85"/>
      <c r="E513" s="97"/>
      <c r="F513" s="85"/>
      <c r="G513" s="97"/>
      <c r="H513" s="87"/>
      <c r="I513" s="169"/>
      <c r="J513" s="166">
        <f t="shared" si="232"/>
        <v>0</v>
      </c>
      <c r="K513" s="167">
        <f t="shared" si="233"/>
        <v>0</v>
      </c>
      <c r="L513" s="152">
        <f t="shared" si="234"/>
        <v>0</v>
      </c>
      <c r="M513" s="167">
        <f t="shared" si="235"/>
        <v>0</v>
      </c>
      <c r="N513" s="167"/>
      <c r="O513" s="79"/>
      <c r="P513" s="186"/>
      <c r="Q513" s="187"/>
    </row>
    <row r="514" spans="1:17" ht="12.75" customHeight="1">
      <c r="A514" s="484" t="s">
        <v>633</v>
      </c>
      <c r="B514" s="125" t="s">
        <v>398</v>
      </c>
      <c r="C514" s="392"/>
      <c r="D514" s="85">
        <f>1339.8+271.9+113.2+20+16+33.6</f>
        <v>1794.4999999999998</v>
      </c>
      <c r="E514" s="97">
        <f>1304.9+264.9+106.6</f>
        <v>1676.4</v>
      </c>
      <c r="F514" s="85">
        <v>2220.5</v>
      </c>
      <c r="G514" s="97">
        <f>127.1+1549.9+394.4</f>
        <v>2071.4</v>
      </c>
      <c r="H514" s="87">
        <f>1500.9+392.4+189.9+12.8+126+74+50+16</f>
        <v>2362.0000000000005</v>
      </c>
      <c r="I514" s="169">
        <f>1463.8+383.7+184.1+11.5</f>
        <v>2043.1</v>
      </c>
      <c r="J514" s="166">
        <f t="shared" si="232"/>
        <v>567.50000000000068</v>
      </c>
      <c r="K514" s="167">
        <f t="shared" si="233"/>
        <v>141.50000000000045</v>
      </c>
      <c r="L514" s="152">
        <f t="shared" si="234"/>
        <v>366.69999999999982</v>
      </c>
      <c r="M514" s="167">
        <f t="shared" si="235"/>
        <v>-28.300000000000182</v>
      </c>
      <c r="N514" s="167">
        <f t="shared" si="236"/>
        <v>31.624407913067756</v>
      </c>
      <c r="O514" s="79">
        <f t="shared" si="237"/>
        <v>6.3724386399459831</v>
      </c>
      <c r="P514" s="186">
        <f t="shared" si="238"/>
        <v>21.874254354569317</v>
      </c>
      <c r="Q514" s="187">
        <f>SUM(I514/G514*100-100)</f>
        <v>-1.3662257410447154</v>
      </c>
    </row>
    <row r="515" spans="1:17" ht="12.75" customHeight="1">
      <c r="A515" s="484" t="s">
        <v>634</v>
      </c>
      <c r="B515" s="125" t="s">
        <v>395</v>
      </c>
      <c r="C515" s="392"/>
      <c r="D515" s="85">
        <f>65.884+239.5+85.496</f>
        <v>390.88</v>
      </c>
      <c r="E515" s="97">
        <f>63.483+88.9+142.7+84.274</f>
        <v>379.35699999999997</v>
      </c>
      <c r="F515" s="85">
        <v>405.06200000000001</v>
      </c>
      <c r="G515" s="97">
        <f>141.3+90.3+63.483+84.274</f>
        <v>379.35700000000003</v>
      </c>
      <c r="H515" s="87">
        <f>83.4+11.8+23.6+25.8+23.6+23.9+23.6+23.6+85.5</f>
        <v>324.8</v>
      </c>
      <c r="I515" s="169">
        <f>78+11.6+23.2+25.4+23.2+23.5+23.2+23.2+84.3</f>
        <v>315.59999999999997</v>
      </c>
      <c r="J515" s="166">
        <f t="shared" si="232"/>
        <v>-66.079999999999984</v>
      </c>
      <c r="K515" s="167">
        <f t="shared" si="233"/>
        <v>-80.262</v>
      </c>
      <c r="L515" s="152">
        <f t="shared" si="234"/>
        <v>-63.757000000000005</v>
      </c>
      <c r="M515" s="167">
        <f t="shared" si="235"/>
        <v>-63.757000000000062</v>
      </c>
      <c r="N515" s="167">
        <f t="shared" si="236"/>
        <v>-16.905444126074499</v>
      </c>
      <c r="O515" s="79">
        <f t="shared" si="237"/>
        <v>-19.814744409497806</v>
      </c>
      <c r="P515" s="186">
        <f t="shared" si="238"/>
        <v>-16.806596425003363</v>
      </c>
      <c r="Q515" s="187">
        <f>SUM(I515/G515*100-100)</f>
        <v>-16.806596425003377</v>
      </c>
    </row>
    <row r="516" spans="1:17" ht="12.75" customHeight="1">
      <c r="A516" s="483"/>
      <c r="B516" s="112" t="s">
        <v>117</v>
      </c>
      <c r="C516" s="392"/>
      <c r="D516" s="85"/>
      <c r="E516" s="97"/>
      <c r="F516" s="85"/>
      <c r="G516" s="97"/>
      <c r="H516" s="87"/>
      <c r="I516" s="169"/>
      <c r="J516" s="166">
        <f t="shared" si="232"/>
        <v>0</v>
      </c>
      <c r="K516" s="167">
        <f t="shared" si="233"/>
        <v>0</v>
      </c>
      <c r="L516" s="152">
        <f t="shared" si="234"/>
        <v>0</v>
      </c>
      <c r="M516" s="167">
        <f t="shared" si="235"/>
        <v>0</v>
      </c>
      <c r="N516" s="167"/>
      <c r="O516" s="79"/>
      <c r="P516" s="186"/>
      <c r="Q516" s="187"/>
    </row>
    <row r="517" spans="1:17" ht="12.75" customHeight="1">
      <c r="A517" s="484" t="s">
        <v>635</v>
      </c>
      <c r="B517" s="112" t="s">
        <v>435</v>
      </c>
      <c r="C517" s="392"/>
      <c r="D517" s="85">
        <v>11.6</v>
      </c>
      <c r="E517" s="97">
        <v>11.4</v>
      </c>
      <c r="F517" s="85">
        <v>8.6</v>
      </c>
      <c r="G517" s="97">
        <v>8.4</v>
      </c>
      <c r="H517" s="87">
        <v>11.8</v>
      </c>
      <c r="I517" s="169">
        <v>11.6</v>
      </c>
      <c r="J517" s="166">
        <f t="shared" si="232"/>
        <v>0.20000000000000107</v>
      </c>
      <c r="K517" s="167">
        <f t="shared" si="233"/>
        <v>3.2000000000000011</v>
      </c>
      <c r="L517" s="152">
        <f t="shared" si="234"/>
        <v>0.19999999999999929</v>
      </c>
      <c r="M517" s="167">
        <f t="shared" si="235"/>
        <v>3.1999999999999993</v>
      </c>
      <c r="N517" s="167">
        <f t="shared" si="236"/>
        <v>1.7241379310344911</v>
      </c>
      <c r="O517" s="79">
        <f t="shared" si="237"/>
        <v>37.209302325581405</v>
      </c>
      <c r="P517" s="186">
        <f t="shared" si="238"/>
        <v>1.7543859649122595</v>
      </c>
      <c r="Q517" s="187">
        <f t="shared" ref="Q517:Q523" si="239">SUM(I517/G517*100-100)</f>
        <v>38.095238095238102</v>
      </c>
    </row>
    <row r="518" spans="1:17" ht="12.75" customHeight="1">
      <c r="A518" s="484" t="s">
        <v>636</v>
      </c>
      <c r="B518" s="112" t="s">
        <v>433</v>
      </c>
      <c r="C518" s="392"/>
      <c r="D518" s="85">
        <v>23.5</v>
      </c>
      <c r="E518" s="97">
        <v>23.1</v>
      </c>
      <c r="F518" s="85">
        <v>22</v>
      </c>
      <c r="G518" s="97">
        <v>21.6</v>
      </c>
      <c r="H518" s="87">
        <v>23.6</v>
      </c>
      <c r="I518" s="169">
        <v>23.2</v>
      </c>
      <c r="J518" s="166">
        <f t="shared" si="232"/>
        <v>0.10000000000000142</v>
      </c>
      <c r="K518" s="167">
        <f t="shared" si="233"/>
        <v>1.6000000000000014</v>
      </c>
      <c r="L518" s="152">
        <f t="shared" si="234"/>
        <v>9.9999999999997868E-2</v>
      </c>
      <c r="M518" s="167">
        <f t="shared" si="235"/>
        <v>1.5999999999999979</v>
      </c>
      <c r="N518" s="167">
        <f t="shared" si="236"/>
        <v>0.42553191489362518</v>
      </c>
      <c r="O518" s="79">
        <f t="shared" si="237"/>
        <v>7.2727272727272805</v>
      </c>
      <c r="P518" s="186">
        <f t="shared" si="238"/>
        <v>0.4329004329004249</v>
      </c>
      <c r="Q518" s="187">
        <f t="shared" si="239"/>
        <v>7.4074074074073906</v>
      </c>
    </row>
    <row r="519" spans="1:17" ht="12.75" customHeight="1">
      <c r="A519" s="484" t="s">
        <v>637</v>
      </c>
      <c r="B519" s="112" t="s">
        <v>459</v>
      </c>
      <c r="C519" s="392"/>
      <c r="D519" s="85">
        <v>25.5</v>
      </c>
      <c r="E519" s="97">
        <v>25.1</v>
      </c>
      <c r="F519" s="85">
        <v>25.5</v>
      </c>
      <c r="G519" s="97">
        <v>25.1</v>
      </c>
      <c r="H519" s="87">
        <v>25.8</v>
      </c>
      <c r="I519" s="169">
        <v>25.4</v>
      </c>
      <c r="J519" s="166">
        <f t="shared" si="232"/>
        <v>0.30000000000000071</v>
      </c>
      <c r="K519" s="167">
        <f t="shared" si="233"/>
        <v>0.30000000000000071</v>
      </c>
      <c r="L519" s="152">
        <f t="shared" si="234"/>
        <v>0.29999999999999716</v>
      </c>
      <c r="M519" s="167">
        <f t="shared" si="235"/>
        <v>0.29999999999999716</v>
      </c>
      <c r="N519" s="167">
        <f t="shared" si="236"/>
        <v>1.1764705882352899</v>
      </c>
      <c r="O519" s="79">
        <f t="shared" si="237"/>
        <v>1.1764705882352899</v>
      </c>
      <c r="P519" s="186">
        <f t="shared" si="238"/>
        <v>1.1952191235059786</v>
      </c>
      <c r="Q519" s="187">
        <f t="shared" si="239"/>
        <v>1.1952191235059786</v>
      </c>
    </row>
    <row r="520" spans="1:17" ht="12.75" customHeight="1">
      <c r="A520" s="484" t="s">
        <v>638</v>
      </c>
      <c r="B520" s="112" t="s">
        <v>436</v>
      </c>
      <c r="C520" s="392"/>
      <c r="D520" s="85">
        <v>21.4</v>
      </c>
      <c r="E520" s="97">
        <v>21.1</v>
      </c>
      <c r="F520" s="85">
        <v>22.4</v>
      </c>
      <c r="G520" s="97">
        <v>22.1</v>
      </c>
      <c r="H520" s="87">
        <v>23.6</v>
      </c>
      <c r="I520" s="169">
        <v>23.2</v>
      </c>
      <c r="J520" s="166">
        <f t="shared" si="232"/>
        <v>2.2000000000000028</v>
      </c>
      <c r="K520" s="167">
        <f t="shared" si="233"/>
        <v>1.2000000000000028</v>
      </c>
      <c r="L520" s="152">
        <f t="shared" si="234"/>
        <v>2.0999999999999979</v>
      </c>
      <c r="M520" s="167">
        <f t="shared" si="235"/>
        <v>1.0999999999999979</v>
      </c>
      <c r="N520" s="167">
        <f t="shared" si="236"/>
        <v>10.280373831775719</v>
      </c>
      <c r="O520" s="79">
        <f t="shared" si="237"/>
        <v>5.3571428571428612</v>
      </c>
      <c r="P520" s="186">
        <f t="shared" si="238"/>
        <v>9.9526066350710778</v>
      </c>
      <c r="Q520" s="187">
        <f t="shared" si="239"/>
        <v>4.977375565610842</v>
      </c>
    </row>
    <row r="521" spans="1:17" ht="12.75" customHeight="1">
      <c r="A521" s="484" t="s">
        <v>639</v>
      </c>
      <c r="B521" s="112" t="s">
        <v>464</v>
      </c>
      <c r="C521" s="392"/>
      <c r="D521" s="85">
        <v>17.8</v>
      </c>
      <c r="E521" s="97">
        <v>17.5</v>
      </c>
      <c r="F521" s="85">
        <v>21.9</v>
      </c>
      <c r="G521" s="97">
        <v>21.6</v>
      </c>
      <c r="H521" s="87">
        <v>23.9</v>
      </c>
      <c r="I521" s="169">
        <v>23.5</v>
      </c>
      <c r="J521" s="166">
        <f t="shared" si="232"/>
        <v>6.0999999999999979</v>
      </c>
      <c r="K521" s="167">
        <f t="shared" si="233"/>
        <v>2</v>
      </c>
      <c r="L521" s="152">
        <f t="shared" si="234"/>
        <v>6</v>
      </c>
      <c r="M521" s="167">
        <f t="shared" si="235"/>
        <v>1.8999999999999986</v>
      </c>
      <c r="N521" s="167">
        <f t="shared" si="236"/>
        <v>34.269662921348299</v>
      </c>
      <c r="O521" s="79">
        <f t="shared" si="237"/>
        <v>9.1324200913242066</v>
      </c>
      <c r="P521" s="186">
        <f t="shared" si="238"/>
        <v>34.285714285714278</v>
      </c>
      <c r="Q521" s="187">
        <f t="shared" si="239"/>
        <v>8.7962962962962763</v>
      </c>
    </row>
    <row r="522" spans="1:17" ht="12.75" customHeight="1">
      <c r="A522" s="484" t="s">
        <v>640</v>
      </c>
      <c r="B522" s="112" t="s">
        <v>466</v>
      </c>
      <c r="C522" s="392"/>
      <c r="D522" s="85">
        <v>22.1</v>
      </c>
      <c r="E522" s="97">
        <v>21.8</v>
      </c>
      <c r="F522" s="85">
        <v>21.1</v>
      </c>
      <c r="G522" s="97">
        <v>20.8</v>
      </c>
      <c r="H522" s="87">
        <v>23.6</v>
      </c>
      <c r="I522" s="169">
        <v>23.2</v>
      </c>
      <c r="J522" s="166">
        <f t="shared" si="232"/>
        <v>1.5</v>
      </c>
      <c r="K522" s="167">
        <f t="shared" si="233"/>
        <v>2.5</v>
      </c>
      <c r="L522" s="152">
        <f t="shared" si="234"/>
        <v>1.3999999999999986</v>
      </c>
      <c r="M522" s="167">
        <f t="shared" si="235"/>
        <v>2.3999999999999986</v>
      </c>
      <c r="N522" s="167">
        <f t="shared" si="236"/>
        <v>6.7873303167420858</v>
      </c>
      <c r="O522" s="79">
        <f t="shared" si="237"/>
        <v>11.848341232227483</v>
      </c>
      <c r="P522" s="186">
        <f t="shared" si="238"/>
        <v>6.4220183486238369</v>
      </c>
      <c r="Q522" s="187">
        <f t="shared" si="239"/>
        <v>11.538461538461547</v>
      </c>
    </row>
    <row r="523" spans="1:17" ht="12.75" customHeight="1">
      <c r="A523" s="484" t="s">
        <v>641</v>
      </c>
      <c r="B523" s="112" t="s">
        <v>468</v>
      </c>
      <c r="C523" s="392"/>
      <c r="D523" s="85">
        <v>23.1</v>
      </c>
      <c r="E523" s="97">
        <v>22.7</v>
      </c>
      <c r="F523" s="85">
        <v>22.1</v>
      </c>
      <c r="G523" s="97">
        <v>21.7</v>
      </c>
      <c r="H523" s="87">
        <v>23.6</v>
      </c>
      <c r="I523" s="169">
        <v>23.2</v>
      </c>
      <c r="J523" s="166">
        <f t="shared" si="232"/>
        <v>0.5</v>
      </c>
      <c r="K523" s="167">
        <f t="shared" si="233"/>
        <v>1.5</v>
      </c>
      <c r="L523" s="152">
        <f t="shared" si="234"/>
        <v>0.5</v>
      </c>
      <c r="M523" s="167">
        <f t="shared" si="235"/>
        <v>1.5</v>
      </c>
      <c r="N523" s="167">
        <f t="shared" si="236"/>
        <v>2.1645021645021671</v>
      </c>
      <c r="O523" s="79">
        <f t="shared" si="237"/>
        <v>6.7873303167420858</v>
      </c>
      <c r="P523" s="186">
        <f t="shared" si="238"/>
        <v>2.2026431718061588</v>
      </c>
      <c r="Q523" s="187">
        <f t="shared" si="239"/>
        <v>6.9124423963133665</v>
      </c>
    </row>
    <row r="524" spans="1:17" ht="12.75" customHeight="1">
      <c r="A524" s="484" t="s">
        <v>642</v>
      </c>
      <c r="B524" s="125" t="s">
        <v>444</v>
      </c>
      <c r="C524" s="392"/>
      <c r="D524" s="85">
        <v>50</v>
      </c>
      <c r="E524" s="97"/>
      <c r="F524" s="85">
        <v>50</v>
      </c>
      <c r="G524" s="97"/>
      <c r="H524" s="87">
        <v>24.03</v>
      </c>
      <c r="I524" s="169"/>
      <c r="J524" s="166">
        <f t="shared" si="232"/>
        <v>-25.97</v>
      </c>
      <c r="K524" s="167">
        <f t="shared" si="233"/>
        <v>-25.97</v>
      </c>
      <c r="L524" s="152">
        <f t="shared" si="234"/>
        <v>0</v>
      </c>
      <c r="M524" s="167">
        <f t="shared" si="235"/>
        <v>0</v>
      </c>
      <c r="N524" s="167">
        <f t="shared" si="236"/>
        <v>-51.94</v>
      </c>
      <c r="O524" s="79">
        <f t="shared" si="237"/>
        <v>-51.94</v>
      </c>
      <c r="P524" s="186">
        <v>0</v>
      </c>
      <c r="Q524" s="187">
        <v>0</v>
      </c>
    </row>
    <row r="525" spans="1:17" ht="12" customHeight="1">
      <c r="A525" s="484" t="s">
        <v>643</v>
      </c>
      <c r="B525" s="125" t="s">
        <v>398</v>
      </c>
      <c r="C525" s="392" t="s">
        <v>388</v>
      </c>
      <c r="D525" s="85">
        <v>33.6</v>
      </c>
      <c r="E525" s="97">
        <v>32.6</v>
      </c>
      <c r="F525" s="85">
        <v>37.1</v>
      </c>
      <c r="G525" s="97">
        <v>36.1</v>
      </c>
      <c r="H525" s="87">
        <v>34.200000000000003</v>
      </c>
      <c r="I525" s="169">
        <v>33.200000000000003</v>
      </c>
      <c r="J525" s="166">
        <f t="shared" si="232"/>
        <v>0.60000000000000142</v>
      </c>
      <c r="K525" s="167">
        <f t="shared" si="233"/>
        <v>-2.8999999999999986</v>
      </c>
      <c r="L525" s="152">
        <f>SUM(I525-E525)</f>
        <v>0.60000000000000142</v>
      </c>
      <c r="M525" s="167">
        <f t="shared" si="235"/>
        <v>-2.8999999999999986</v>
      </c>
      <c r="N525" s="167">
        <f t="shared" si="236"/>
        <v>1.7857142857142776</v>
      </c>
      <c r="O525" s="79">
        <f t="shared" si="237"/>
        <v>-7.8167115902964923</v>
      </c>
      <c r="P525" s="186">
        <f>SUM(I525/E525*100-100)</f>
        <v>1.8404907975460247</v>
      </c>
      <c r="Q525" s="187">
        <f>SUM(I525/G525*100-100)</f>
        <v>-8.0332409972299246</v>
      </c>
    </row>
    <row r="526" spans="1:17" ht="12.75" customHeight="1">
      <c r="A526" s="484" t="s">
        <v>644</v>
      </c>
      <c r="B526" s="125" t="s">
        <v>398</v>
      </c>
      <c r="C526" s="392" t="s">
        <v>146</v>
      </c>
      <c r="D526" s="85">
        <f>27.6+30+15</f>
        <v>72.599999999999994</v>
      </c>
      <c r="E526" s="97"/>
      <c r="F526" s="85">
        <v>61.6</v>
      </c>
      <c r="G526" s="97"/>
      <c r="H526" s="87">
        <f>50+10+22.6</f>
        <v>82.6</v>
      </c>
      <c r="I526" s="169"/>
      <c r="J526" s="166">
        <f t="shared" si="232"/>
        <v>10</v>
      </c>
      <c r="K526" s="167">
        <f>SUM(H526-F526)</f>
        <v>20.999999999999993</v>
      </c>
      <c r="L526" s="152">
        <v>0</v>
      </c>
      <c r="M526" s="167">
        <f t="shared" si="235"/>
        <v>0</v>
      </c>
      <c r="N526" s="167">
        <f t="shared" si="236"/>
        <v>13.774104683195603</v>
      </c>
      <c r="O526" s="79">
        <f t="shared" si="237"/>
        <v>34.090909090909093</v>
      </c>
      <c r="P526" s="186">
        <v>0</v>
      </c>
      <c r="Q526" s="187">
        <v>0</v>
      </c>
    </row>
    <row r="527" spans="1:17" ht="12.75" customHeight="1">
      <c r="A527" s="484" t="s">
        <v>645</v>
      </c>
      <c r="B527" s="125" t="s">
        <v>398</v>
      </c>
      <c r="C527" s="392" t="s">
        <v>280</v>
      </c>
      <c r="D527" s="85">
        <v>87.8</v>
      </c>
      <c r="E527" s="97">
        <v>84.5</v>
      </c>
      <c r="F527" s="85">
        <v>101.1</v>
      </c>
      <c r="G527" s="97">
        <v>97.5</v>
      </c>
      <c r="H527" s="87">
        <v>100.3</v>
      </c>
      <c r="I527" s="169">
        <v>96.9</v>
      </c>
      <c r="J527" s="166">
        <f t="shared" si="232"/>
        <v>12.5</v>
      </c>
      <c r="K527" s="167">
        <f t="shared" si="233"/>
        <v>-0.79999999999999716</v>
      </c>
      <c r="L527" s="152">
        <f>SUM(I527-E527)</f>
        <v>12.400000000000006</v>
      </c>
      <c r="M527" s="167">
        <f t="shared" si="235"/>
        <v>-0.59999999999999432</v>
      </c>
      <c r="N527" s="167">
        <f t="shared" si="236"/>
        <v>14.236902050113898</v>
      </c>
      <c r="O527" s="79">
        <f t="shared" si="237"/>
        <v>-0.79129574678535164</v>
      </c>
      <c r="P527" s="186">
        <f t="shared" si="238"/>
        <v>14.674556213017766</v>
      </c>
      <c r="Q527" s="187">
        <f>SUM(I527/G527*100-100)</f>
        <v>-0.6153846153846132</v>
      </c>
    </row>
    <row r="528" spans="1:17" ht="12.75" customHeight="1">
      <c r="A528" s="484" t="s">
        <v>646</v>
      </c>
      <c r="B528" s="125"/>
      <c r="C528" s="392" t="s">
        <v>178</v>
      </c>
      <c r="D528" s="85">
        <f>141.6+87</f>
        <v>228.6</v>
      </c>
      <c r="E528" s="97">
        <v>137.6</v>
      </c>
      <c r="F528" s="85">
        <f>F529+F531</f>
        <v>407.4</v>
      </c>
      <c r="G528" s="85">
        <f>G529+G531</f>
        <v>179.6</v>
      </c>
      <c r="H528" s="87">
        <f>H529+H530+H531+H532</f>
        <v>658.9</v>
      </c>
      <c r="I528" s="87">
        <f>I529+I530+I531+I532</f>
        <v>164.8</v>
      </c>
      <c r="J528" s="166">
        <f t="shared" si="232"/>
        <v>430.29999999999995</v>
      </c>
      <c r="K528" s="167">
        <f t="shared" si="233"/>
        <v>251.5</v>
      </c>
      <c r="L528" s="152">
        <f t="shared" si="234"/>
        <v>27.200000000000017</v>
      </c>
      <c r="M528" s="167">
        <f t="shared" si="235"/>
        <v>-14.799999999999983</v>
      </c>
      <c r="N528" s="167">
        <f t="shared" si="236"/>
        <v>188.23272090988627</v>
      </c>
      <c r="O528" s="79">
        <f t="shared" si="237"/>
        <v>61.732940598919981</v>
      </c>
      <c r="P528" s="186">
        <f t="shared" si="238"/>
        <v>19.767441860465127</v>
      </c>
      <c r="Q528" s="187">
        <f>SUM(I528/G528*100-100)</f>
        <v>-8.2405345211581107</v>
      </c>
    </row>
    <row r="529" spans="1:17" ht="12.75" customHeight="1">
      <c r="A529" s="484" t="s">
        <v>647</v>
      </c>
      <c r="B529" s="125" t="s">
        <v>398</v>
      </c>
      <c r="C529" s="392"/>
      <c r="D529" s="85">
        <f>141.6+87</f>
        <v>228.6</v>
      </c>
      <c r="E529" s="97">
        <v>137.6</v>
      </c>
      <c r="F529" s="85">
        <v>279.7</v>
      </c>
      <c r="G529" s="97">
        <v>179.6</v>
      </c>
      <c r="H529" s="87">
        <f>169.3+50+10+10+170</f>
        <v>409.3</v>
      </c>
      <c r="I529" s="169">
        <v>164.8</v>
      </c>
      <c r="J529" s="166"/>
      <c r="K529" s="167"/>
      <c r="L529" s="152"/>
      <c r="M529" s="167"/>
      <c r="N529" s="167"/>
      <c r="O529" s="79"/>
      <c r="P529" s="186"/>
      <c r="Q529" s="187"/>
    </row>
    <row r="530" spans="1:17" ht="12.75" customHeight="1">
      <c r="A530" s="484" t="s">
        <v>648</v>
      </c>
      <c r="B530" s="125" t="s">
        <v>414</v>
      </c>
      <c r="C530" s="392"/>
      <c r="D530" s="85"/>
      <c r="E530" s="97"/>
      <c r="F530" s="85"/>
      <c r="G530" s="97"/>
      <c r="H530" s="87">
        <v>8.4</v>
      </c>
      <c r="I530" s="169"/>
      <c r="J530" s="166"/>
      <c r="K530" s="167"/>
      <c r="L530" s="152"/>
      <c r="M530" s="167"/>
      <c r="N530" s="167"/>
      <c r="O530" s="79"/>
      <c r="P530" s="186"/>
      <c r="Q530" s="187"/>
    </row>
    <row r="531" spans="1:17" ht="12.75" customHeight="1">
      <c r="A531" s="484" t="s">
        <v>649</v>
      </c>
      <c r="B531" s="125" t="s">
        <v>650</v>
      </c>
      <c r="C531" s="392"/>
      <c r="D531" s="85"/>
      <c r="E531" s="97"/>
      <c r="F531" s="85">
        <v>127.7</v>
      </c>
      <c r="G531" s="97"/>
      <c r="H531" s="87">
        <v>209.8</v>
      </c>
      <c r="I531" s="169"/>
      <c r="J531" s="166"/>
      <c r="K531" s="167"/>
      <c r="L531" s="152"/>
      <c r="M531" s="167"/>
      <c r="N531" s="167"/>
      <c r="O531" s="79"/>
      <c r="P531" s="186"/>
      <c r="Q531" s="187"/>
    </row>
    <row r="532" spans="1:17" ht="34.5" customHeight="1">
      <c r="A532" s="484" t="s">
        <v>651</v>
      </c>
      <c r="B532" s="127" t="s">
        <v>343</v>
      </c>
      <c r="C532" s="392"/>
      <c r="D532" s="85"/>
      <c r="E532" s="97"/>
      <c r="F532" s="85"/>
      <c r="G532" s="97"/>
      <c r="H532" s="87">
        <v>31.4</v>
      </c>
      <c r="I532" s="87"/>
      <c r="J532" s="166"/>
      <c r="K532" s="167"/>
      <c r="L532" s="152"/>
      <c r="M532" s="167"/>
      <c r="N532" s="167"/>
      <c r="O532" s="79"/>
      <c r="P532" s="186"/>
      <c r="Q532" s="187"/>
    </row>
    <row r="533" spans="1:17" ht="12.75" customHeight="1">
      <c r="A533" s="484" t="s">
        <v>652</v>
      </c>
      <c r="B533" s="125"/>
      <c r="C533" s="392" t="s">
        <v>120</v>
      </c>
      <c r="D533" s="85">
        <f t="shared" ref="D533:I533" si="240">D534+D535</f>
        <v>391.65600000000001</v>
      </c>
      <c r="E533" s="148">
        <f t="shared" si="240"/>
        <v>332.70000000000005</v>
      </c>
      <c r="F533" s="85">
        <f t="shared" si="240"/>
        <v>492.1</v>
      </c>
      <c r="G533" s="148">
        <f t="shared" si="240"/>
        <v>433.70000000000005</v>
      </c>
      <c r="H533" s="87">
        <f t="shared" si="240"/>
        <v>464.8</v>
      </c>
      <c r="I533" s="291">
        <f t="shared" si="240"/>
        <v>404.8</v>
      </c>
      <c r="J533" s="166">
        <f t="shared" si="232"/>
        <v>73.144000000000005</v>
      </c>
      <c r="K533" s="167">
        <f t="shared" si="233"/>
        <v>-27.300000000000011</v>
      </c>
      <c r="L533" s="152">
        <f t="shared" si="234"/>
        <v>72.099999999999966</v>
      </c>
      <c r="M533" s="167">
        <f t="shared" si="235"/>
        <v>-28.900000000000034</v>
      </c>
      <c r="N533" s="167">
        <f t="shared" si="236"/>
        <v>18.675572441121815</v>
      </c>
      <c r="O533" s="79">
        <f t="shared" si="237"/>
        <v>-5.5476529160739716</v>
      </c>
      <c r="P533" s="186">
        <f t="shared" si="238"/>
        <v>21.671175232942574</v>
      </c>
      <c r="Q533" s="187">
        <f>SUM(I533/G533*100-100)</f>
        <v>-6.6635923449389054</v>
      </c>
    </row>
    <row r="534" spans="1:17" ht="12.75" customHeight="1">
      <c r="A534" s="484" t="s">
        <v>653</v>
      </c>
      <c r="B534" s="125" t="s">
        <v>398</v>
      </c>
      <c r="C534" s="392"/>
      <c r="D534" s="85">
        <f>316.2+50</f>
        <v>366.2</v>
      </c>
      <c r="E534" s="97">
        <v>307.60000000000002</v>
      </c>
      <c r="F534" s="85">
        <v>466.6</v>
      </c>
      <c r="G534" s="97">
        <v>408.6</v>
      </c>
      <c r="H534" s="87">
        <f>381.1+50</f>
        <v>431.1</v>
      </c>
      <c r="I534" s="169">
        <f>371.6</f>
        <v>371.6</v>
      </c>
      <c r="J534" s="166">
        <f t="shared" si="232"/>
        <v>64.900000000000034</v>
      </c>
      <c r="K534" s="167">
        <f t="shared" si="233"/>
        <v>-35.5</v>
      </c>
      <c r="L534" s="152">
        <f t="shared" si="234"/>
        <v>64</v>
      </c>
      <c r="M534" s="167">
        <f t="shared" si="235"/>
        <v>-37</v>
      </c>
      <c r="N534" s="167">
        <f t="shared" si="236"/>
        <v>17.722555980338626</v>
      </c>
      <c r="O534" s="79">
        <f t="shared" si="237"/>
        <v>-7.6082297471067335</v>
      </c>
      <c r="P534" s="186">
        <f t="shared" si="238"/>
        <v>20.80624187256177</v>
      </c>
      <c r="Q534" s="187">
        <f>SUM(I534/G534*100-100)</f>
        <v>-9.0553108174253509</v>
      </c>
    </row>
    <row r="535" spans="1:17" ht="12.75" customHeight="1">
      <c r="A535" s="485" t="s">
        <v>654</v>
      </c>
      <c r="B535" s="125" t="s">
        <v>395</v>
      </c>
      <c r="C535" s="392"/>
      <c r="D535" s="85">
        <v>25.456</v>
      </c>
      <c r="E535" s="97">
        <v>25.1</v>
      </c>
      <c r="F535" s="85">
        <v>25.5</v>
      </c>
      <c r="G535" s="97">
        <v>25.1</v>
      </c>
      <c r="H535" s="87">
        <f>33.7</f>
        <v>33.700000000000003</v>
      </c>
      <c r="I535" s="169">
        <v>33.200000000000003</v>
      </c>
      <c r="J535" s="166">
        <f t="shared" si="232"/>
        <v>8.2440000000000033</v>
      </c>
      <c r="K535" s="167">
        <f t="shared" si="233"/>
        <v>8.2000000000000028</v>
      </c>
      <c r="L535" s="152">
        <f t="shared" si="234"/>
        <v>8.1000000000000014</v>
      </c>
      <c r="M535" s="167">
        <f t="shared" si="235"/>
        <v>8.1000000000000014</v>
      </c>
      <c r="N535" s="167">
        <f t="shared" si="236"/>
        <v>32.385292269013206</v>
      </c>
      <c r="O535" s="79">
        <f t="shared" si="237"/>
        <v>32.156862745098067</v>
      </c>
      <c r="P535" s="186">
        <f t="shared" si="238"/>
        <v>32.270916334661337</v>
      </c>
      <c r="Q535" s="187">
        <f>SUM(I535/G535*100-100)</f>
        <v>32.270916334661337</v>
      </c>
    </row>
    <row r="536" spans="1:17" ht="12.75" customHeight="1">
      <c r="A536" s="484" t="s">
        <v>655</v>
      </c>
      <c r="B536" s="125"/>
      <c r="C536" s="392" t="s">
        <v>33</v>
      </c>
      <c r="D536" s="85">
        <f t="shared" ref="D536:I536" si="241">D538+D539+D540+D541</f>
        <v>917.72800000000007</v>
      </c>
      <c r="E536" s="86">
        <f t="shared" si="241"/>
        <v>877.72500000000002</v>
      </c>
      <c r="F536" s="85">
        <f t="shared" si="241"/>
        <v>991.3</v>
      </c>
      <c r="G536" s="85">
        <f t="shared" si="241"/>
        <v>946.89300000000003</v>
      </c>
      <c r="H536" s="87">
        <f t="shared" si="241"/>
        <v>1141.539</v>
      </c>
      <c r="I536" s="87">
        <f t="shared" si="241"/>
        <v>1111.1379999999999</v>
      </c>
      <c r="J536" s="166">
        <f t="shared" si="232"/>
        <v>223.81099999999992</v>
      </c>
      <c r="K536" s="167">
        <f t="shared" si="233"/>
        <v>150.23900000000003</v>
      </c>
      <c r="L536" s="152">
        <f t="shared" si="234"/>
        <v>233.4129999999999</v>
      </c>
      <c r="M536" s="167">
        <f t="shared" si="235"/>
        <v>164.24499999999989</v>
      </c>
      <c r="N536" s="167">
        <f t="shared" si="236"/>
        <v>24.387509153038806</v>
      </c>
      <c r="O536" s="79">
        <f t="shared" si="237"/>
        <v>15.15575506910119</v>
      </c>
      <c r="P536" s="186">
        <f t="shared" si="238"/>
        <v>26.592953373778784</v>
      </c>
      <c r="Q536" s="187">
        <f>SUM(I536/G536*100-100)</f>
        <v>17.345676861060326</v>
      </c>
    </row>
    <row r="537" spans="1:17" ht="12.75" customHeight="1">
      <c r="A537" s="484"/>
      <c r="B537" s="112" t="s">
        <v>117</v>
      </c>
      <c r="C537" s="392"/>
      <c r="D537" s="85"/>
      <c r="E537" s="97"/>
      <c r="F537" s="85"/>
      <c r="G537" s="97"/>
      <c r="H537" s="87"/>
      <c r="I537" s="169"/>
      <c r="J537" s="166"/>
      <c r="K537" s="167"/>
      <c r="L537" s="152"/>
      <c r="M537" s="167"/>
      <c r="N537" s="167"/>
      <c r="O537" s="79"/>
      <c r="P537" s="186"/>
      <c r="Q537" s="187"/>
    </row>
    <row r="538" spans="1:17" ht="12.75" customHeight="1">
      <c r="A538" s="484" t="s">
        <v>656</v>
      </c>
      <c r="B538" s="125" t="s">
        <v>398</v>
      </c>
      <c r="C538" s="392"/>
      <c r="D538" s="85">
        <f>9.9+751.6+20</f>
        <v>781.5</v>
      </c>
      <c r="E538" s="97">
        <f>8.7+734.7</f>
        <v>743.40000000000009</v>
      </c>
      <c r="F538" s="85">
        <v>773.6</v>
      </c>
      <c r="G538" s="97">
        <f>0.9+734.7</f>
        <v>735.6</v>
      </c>
      <c r="H538" s="87">
        <f>6.9+842+17.1+5</f>
        <v>871</v>
      </c>
      <c r="I538" s="169">
        <f>5.7+824+15.8</f>
        <v>845.5</v>
      </c>
      <c r="J538" s="166">
        <f>SUM(H538-D538)</f>
        <v>89.5</v>
      </c>
      <c r="K538" s="167">
        <f t="shared" si="233"/>
        <v>97.399999999999977</v>
      </c>
      <c r="L538" s="152">
        <f t="shared" si="234"/>
        <v>102.09999999999991</v>
      </c>
      <c r="M538" s="167">
        <f t="shared" si="235"/>
        <v>109.89999999999998</v>
      </c>
      <c r="N538" s="167">
        <f t="shared" si="236"/>
        <v>11.452335252719138</v>
      </c>
      <c r="O538" s="79">
        <f t="shared" si="237"/>
        <v>12.590486039296806</v>
      </c>
      <c r="P538" s="186">
        <f t="shared" si="238"/>
        <v>13.734194242668792</v>
      </c>
      <c r="Q538" s="187">
        <f>SUM(I538/G538*100-100)</f>
        <v>14.940184883088634</v>
      </c>
    </row>
    <row r="539" spans="1:17" ht="12.75" customHeight="1">
      <c r="A539" s="484" t="s">
        <v>657</v>
      </c>
      <c r="B539" s="125" t="s">
        <v>395</v>
      </c>
      <c r="C539" s="392"/>
      <c r="D539" s="85">
        <f>29.2+9+48+41.5</f>
        <v>127.7</v>
      </c>
      <c r="E539" s="97">
        <f>28.8+8.9+47.3+40.9</f>
        <v>125.9</v>
      </c>
      <c r="F539" s="85">
        <v>132.9</v>
      </c>
      <c r="G539" s="97">
        <f>1.236+1.641+60.9+3.35+1.87+40.9+19.36</f>
        <v>129.25700000000001</v>
      </c>
      <c r="H539" s="87">
        <f>29.2+11.1+63.7+47</f>
        <v>151</v>
      </c>
      <c r="I539" s="169">
        <f>28.8+10.9+62.8+46.3</f>
        <v>148.80000000000001</v>
      </c>
      <c r="J539" s="166">
        <f t="shared" si="232"/>
        <v>23.299999999999997</v>
      </c>
      <c r="K539" s="167">
        <f t="shared" si="233"/>
        <v>18.099999999999994</v>
      </c>
      <c r="L539" s="152">
        <f t="shared" si="234"/>
        <v>22.900000000000006</v>
      </c>
      <c r="M539" s="167">
        <f t="shared" si="235"/>
        <v>19.543000000000006</v>
      </c>
      <c r="N539" s="167">
        <f t="shared" si="236"/>
        <v>18.245888801879403</v>
      </c>
      <c r="O539" s="79">
        <f t="shared" si="237"/>
        <v>13.619262603461252</v>
      </c>
      <c r="P539" s="186">
        <f t="shared" si="238"/>
        <v>18.189038919777616</v>
      </c>
      <c r="Q539" s="187">
        <f>SUM(I539/G539*100-100)</f>
        <v>15.119490627200079</v>
      </c>
    </row>
    <row r="540" spans="1:17" ht="12.75" customHeight="1">
      <c r="A540" s="486" t="s">
        <v>658</v>
      </c>
      <c r="B540" s="125" t="s">
        <v>659</v>
      </c>
      <c r="C540" s="392"/>
      <c r="D540" s="216">
        <v>8.5280000000000005</v>
      </c>
      <c r="E540" s="97">
        <v>8.4250000000000007</v>
      </c>
      <c r="F540" s="85">
        <v>36.799999999999997</v>
      </c>
      <c r="G540" s="97">
        <f>0.29+0.309+0.013+0.327+0.234+21.351+9.266+4.892</f>
        <v>36.682000000000002</v>
      </c>
      <c r="H540" s="87">
        <f>2.7+6.306+1.414+1.6+24.419+1.1</f>
        <v>37.539000000000001</v>
      </c>
      <c r="I540" s="169">
        <f>2.661+6.216+1.394+1.6+23.183+1.084</f>
        <v>36.138000000000005</v>
      </c>
      <c r="J540" s="166"/>
      <c r="K540" s="167"/>
      <c r="L540" s="152"/>
      <c r="M540" s="167"/>
      <c r="N540" s="167"/>
      <c r="O540" s="79"/>
      <c r="P540" s="186"/>
      <c r="Q540" s="187"/>
    </row>
    <row r="541" spans="1:17" ht="36.75" customHeight="1">
      <c r="A541" s="484" t="s">
        <v>660</v>
      </c>
      <c r="B541" s="127" t="s">
        <v>343</v>
      </c>
      <c r="C541" s="392"/>
      <c r="D541" s="85"/>
      <c r="E541" s="97"/>
      <c r="F541" s="85">
        <v>48</v>
      </c>
      <c r="G541" s="97">
        <f>7.281+7.393+12.915+17.765</f>
        <v>45.353999999999999</v>
      </c>
      <c r="H541" s="87">
        <f>21.1+3.4+26.7+4.4+19.8+6.6</f>
        <v>82</v>
      </c>
      <c r="I541" s="169">
        <f>20.8+3.3+26.3+4.3+19.5+6.5</f>
        <v>80.7</v>
      </c>
      <c r="J541" s="166">
        <f t="shared" si="232"/>
        <v>82</v>
      </c>
      <c r="K541" s="167">
        <f t="shared" si="233"/>
        <v>34</v>
      </c>
      <c r="L541" s="152">
        <f t="shared" si="234"/>
        <v>80.7</v>
      </c>
      <c r="M541" s="167">
        <f t="shared" si="235"/>
        <v>35.346000000000004</v>
      </c>
      <c r="N541" s="167"/>
      <c r="O541" s="79">
        <f t="shared" si="237"/>
        <v>70.833333333333314</v>
      </c>
      <c r="P541" s="186"/>
      <c r="Q541" s="187">
        <f>SUM(I541/G541*100-100)</f>
        <v>77.933589099087186</v>
      </c>
    </row>
    <row r="542" spans="1:17" ht="20.25" customHeight="1">
      <c r="A542" s="484" t="s">
        <v>661</v>
      </c>
      <c r="B542" s="180" t="s">
        <v>591</v>
      </c>
      <c r="C542" s="466" t="s">
        <v>178</v>
      </c>
      <c r="D542" s="85">
        <v>238.7</v>
      </c>
      <c r="E542" s="97"/>
      <c r="F542" s="85"/>
      <c r="G542" s="97"/>
      <c r="H542" s="87"/>
      <c r="I542" s="169"/>
      <c r="J542" s="166">
        <f t="shared" ref="J542:J543" si="242">SUM(H542-D542)</f>
        <v>-238.7</v>
      </c>
      <c r="K542" s="167">
        <f t="shared" ref="K542:K543" si="243">SUM(H542-F542)</f>
        <v>0</v>
      </c>
      <c r="L542" s="152">
        <f t="shared" ref="L542:L543" si="244">SUM(I542-E542)</f>
        <v>0</v>
      </c>
      <c r="M542" s="167">
        <f t="shared" ref="M542:M543" si="245">SUM(I542-G542)</f>
        <v>0</v>
      </c>
      <c r="N542" s="167"/>
      <c r="O542" s="79"/>
      <c r="P542" s="186"/>
      <c r="Q542" s="187"/>
    </row>
    <row r="543" spans="1:17" ht="19.5" customHeight="1">
      <c r="A543" s="484" t="s">
        <v>662</v>
      </c>
      <c r="B543" s="127" t="s">
        <v>663</v>
      </c>
      <c r="C543" s="442" t="s">
        <v>284</v>
      </c>
      <c r="D543" s="85">
        <v>8.5</v>
      </c>
      <c r="E543" s="97"/>
      <c r="F543" s="85">
        <v>8.4</v>
      </c>
      <c r="G543" s="97"/>
      <c r="H543" s="87"/>
      <c r="I543" s="169"/>
      <c r="J543" s="166">
        <f t="shared" si="242"/>
        <v>-8.5</v>
      </c>
      <c r="K543" s="167">
        <f t="shared" si="243"/>
        <v>-8.4</v>
      </c>
      <c r="L543" s="152">
        <f t="shared" si="244"/>
        <v>0</v>
      </c>
      <c r="M543" s="167">
        <f t="shared" si="245"/>
        <v>0</v>
      </c>
      <c r="N543" s="167"/>
      <c r="O543" s="79">
        <f t="shared" ref="O543" si="246">SUM(H543/F543*100-100)</f>
        <v>-100</v>
      </c>
      <c r="P543" s="186"/>
      <c r="Q543" s="187"/>
    </row>
    <row r="544" spans="1:17" ht="39" customHeight="1">
      <c r="A544" s="484" t="s">
        <v>664</v>
      </c>
      <c r="B544" s="127" t="s">
        <v>343</v>
      </c>
      <c r="C544" s="442" t="s">
        <v>284</v>
      </c>
      <c r="D544" s="85"/>
      <c r="E544" s="97"/>
      <c r="F544" s="85">
        <v>14.148</v>
      </c>
      <c r="G544" s="97"/>
      <c r="H544" s="87"/>
      <c r="I544" s="169"/>
      <c r="J544" s="166"/>
      <c r="K544" s="167"/>
      <c r="L544" s="152"/>
      <c r="M544" s="167"/>
      <c r="N544" s="167"/>
      <c r="O544" s="79"/>
      <c r="P544" s="186"/>
      <c r="Q544" s="187"/>
    </row>
    <row r="545" spans="1:17" ht="12.75" customHeight="1">
      <c r="A545" s="484" t="s">
        <v>665</v>
      </c>
      <c r="B545" s="127" t="s">
        <v>666</v>
      </c>
      <c r="C545" s="442" t="s">
        <v>284</v>
      </c>
      <c r="D545" s="85">
        <v>2191.5</v>
      </c>
      <c r="E545" s="97"/>
      <c r="F545" s="296">
        <v>2301.5</v>
      </c>
      <c r="G545" s="302"/>
      <c r="H545" s="87">
        <v>2442.6999999999998</v>
      </c>
      <c r="I545" s="169"/>
      <c r="J545" s="166">
        <f t="shared" si="232"/>
        <v>251.19999999999982</v>
      </c>
      <c r="K545" s="167">
        <f t="shared" si="233"/>
        <v>141.19999999999982</v>
      </c>
      <c r="L545" s="152">
        <f t="shared" si="234"/>
        <v>0</v>
      </c>
      <c r="M545" s="167">
        <f t="shared" si="235"/>
        <v>0</v>
      </c>
      <c r="N545" s="167">
        <f t="shared" si="236"/>
        <v>11.462468628793061</v>
      </c>
      <c r="O545" s="79">
        <f t="shared" si="237"/>
        <v>6.1351292635237797</v>
      </c>
      <c r="P545" s="186"/>
      <c r="Q545" s="187"/>
    </row>
    <row r="546" spans="1:17" ht="17.25" customHeight="1">
      <c r="A546" s="485" t="s">
        <v>667</v>
      </c>
      <c r="B546" s="209" t="s">
        <v>668</v>
      </c>
      <c r="C546" s="314" t="s">
        <v>284</v>
      </c>
      <c r="D546" s="85">
        <v>225</v>
      </c>
      <c r="E546" s="317"/>
      <c r="F546" s="296">
        <v>240</v>
      </c>
      <c r="G546" s="318"/>
      <c r="H546" s="87">
        <v>270</v>
      </c>
      <c r="I546" s="319"/>
      <c r="J546" s="166">
        <f t="shared" si="232"/>
        <v>45</v>
      </c>
      <c r="K546" s="167">
        <f t="shared" si="233"/>
        <v>30</v>
      </c>
      <c r="L546" s="152">
        <f t="shared" si="234"/>
        <v>0</v>
      </c>
      <c r="M546" s="167">
        <f t="shared" si="235"/>
        <v>0</v>
      </c>
      <c r="N546" s="167">
        <f>SUM(H546/D546*100-100)</f>
        <v>20</v>
      </c>
      <c r="O546" s="79">
        <f t="shared" si="237"/>
        <v>12.5</v>
      </c>
      <c r="P546" s="186"/>
      <c r="Q546" s="187"/>
    </row>
    <row r="547" spans="1:17" ht="17.25" customHeight="1">
      <c r="A547" s="320" t="s">
        <v>669</v>
      </c>
      <c r="B547" s="494" t="s">
        <v>44</v>
      </c>
      <c r="C547" s="321"/>
      <c r="D547" s="322"/>
      <c r="E547" s="323"/>
      <c r="F547" s="324"/>
      <c r="G547" s="325"/>
      <c r="H547" s="107">
        <f>SUM(H549)</f>
        <v>618</v>
      </c>
      <c r="I547" s="157">
        <f>SUM(I549)</f>
        <v>434.8</v>
      </c>
      <c r="J547" s="326"/>
      <c r="K547" s="109"/>
      <c r="L547" s="108"/>
      <c r="M547" s="109"/>
      <c r="N547" s="110"/>
      <c r="O547" s="109"/>
      <c r="P547" s="111"/>
      <c r="Q547" s="109"/>
    </row>
    <row r="548" spans="1:17" ht="17.25" customHeight="1">
      <c r="A548" s="122"/>
      <c r="B548" s="112" t="s">
        <v>117</v>
      </c>
      <c r="C548" s="443"/>
      <c r="D548" s="272"/>
      <c r="E548" s="296"/>
      <c r="F548" s="327"/>
      <c r="G548" s="302"/>
      <c r="H548" s="143"/>
      <c r="I548" s="169"/>
      <c r="J548" s="328"/>
      <c r="K548" s="79"/>
      <c r="L548" s="78"/>
      <c r="M548" s="79"/>
      <c r="N548" s="80"/>
      <c r="O548" s="79"/>
      <c r="P548" s="81"/>
      <c r="Q548" s="79"/>
    </row>
    <row r="549" spans="1:17" ht="17.25" customHeight="1">
      <c r="A549" s="122" t="s">
        <v>670</v>
      </c>
      <c r="B549" s="124" t="s">
        <v>119</v>
      </c>
      <c r="C549" s="218" t="s">
        <v>120</v>
      </c>
      <c r="D549" s="310"/>
      <c r="E549" s="329"/>
      <c r="F549" s="310"/>
      <c r="G549" s="329"/>
      <c r="H549" s="146">
        <f>SUM(H550:H551)</f>
        <v>618</v>
      </c>
      <c r="I549" s="191">
        <f t="shared" ref="I549" si="247">SUM(I550:I551)</f>
        <v>434.8</v>
      </c>
      <c r="J549" s="328">
        <f>SUM(H549-D549)</f>
        <v>618</v>
      </c>
      <c r="K549" s="79">
        <f>SUM(H549-F549)</f>
        <v>618</v>
      </c>
      <c r="L549" s="78">
        <f>SUM(I549-E549)</f>
        <v>434.8</v>
      </c>
      <c r="M549" s="79">
        <f>SUM(I549-G549)</f>
        <v>434.8</v>
      </c>
      <c r="N549" s="80"/>
      <c r="O549" s="79"/>
      <c r="P549" s="81"/>
      <c r="Q549" s="79"/>
    </row>
    <row r="550" spans="1:17" ht="17.25" customHeight="1">
      <c r="A550" s="122" t="s">
        <v>671</v>
      </c>
      <c r="B550" s="125" t="s">
        <v>122</v>
      </c>
      <c r="C550" s="218"/>
      <c r="D550" s="147"/>
      <c r="E550" s="85"/>
      <c r="F550" s="102"/>
      <c r="G550" s="97"/>
      <c r="H550" s="99">
        <f>435.4+101.9</f>
        <v>537.29999999999995</v>
      </c>
      <c r="I550" s="169">
        <v>428.8</v>
      </c>
      <c r="J550" s="328">
        <f t="shared" ref="J550" si="248">SUM(H550-D550)</f>
        <v>537.29999999999995</v>
      </c>
      <c r="K550" s="79">
        <f t="shared" ref="K550" si="249">SUM(H550-F550)</f>
        <v>537.29999999999995</v>
      </c>
      <c r="L550" s="78">
        <f t="shared" ref="L550" si="250">SUM(I550-E550)</f>
        <v>428.8</v>
      </c>
      <c r="M550" s="79">
        <f t="shared" ref="M550" si="251">SUM(I550-G550)</f>
        <v>428.8</v>
      </c>
      <c r="N550" s="80"/>
      <c r="O550" s="79"/>
      <c r="P550" s="81"/>
      <c r="Q550" s="79"/>
    </row>
    <row r="551" spans="1:17" ht="17.25" customHeight="1">
      <c r="A551" s="122" t="s">
        <v>672</v>
      </c>
      <c r="B551" s="127" t="s">
        <v>128</v>
      </c>
      <c r="C551" s="218"/>
      <c r="D551" s="147"/>
      <c r="E551" s="85"/>
      <c r="F551" s="102"/>
      <c r="G551" s="97"/>
      <c r="H551" s="99">
        <v>80.7</v>
      </c>
      <c r="I551" s="169">
        <v>6</v>
      </c>
      <c r="J551" s="328"/>
      <c r="K551" s="79"/>
      <c r="L551" s="78"/>
      <c r="M551" s="79"/>
      <c r="N551" s="80"/>
      <c r="O551" s="79"/>
      <c r="P551" s="81"/>
      <c r="Q551" s="79"/>
    </row>
    <row r="552" spans="1:17" ht="18" customHeight="1">
      <c r="A552" s="487" t="s">
        <v>673</v>
      </c>
      <c r="B552" s="495" t="s">
        <v>674</v>
      </c>
      <c r="C552" s="467"/>
      <c r="D552" s="330">
        <f>SUM(D7+D14+D22+D33+D39+D50+D63+D70+D76+D85+D93+D99+D105+D111+D117+D127+D137+D147+D153+D160+D167+D174+D184+D189+D194+D200+D210+D218+D227+D235+D242+D250+D257+D262+D267+D272+D277+D282+D287+D299+D308+D312)</f>
        <v>140262.34400000001</v>
      </c>
      <c r="E552" s="331">
        <f>SUM(E7+E14+E22+E33+E39+E50+E63+E70+E76+E85+E93+E99+E105+E111+E117+E127+E137+E147+E153+E160+E167+E174+E184+E189+E194+E200+E210+E218+E227+E235+E242+E250+E257+E262+E267+E272+E277+E282+E287+E299+E308+E312)</f>
        <v>64267.83600000001</v>
      </c>
      <c r="F552" s="332">
        <f>SUM(F7+F14+F22+F33+F39+F50+F63+F70+F76+F85+F93+F99+F105+F111+F117+F127+F137+F147+F153+F160+F167+F174+F184+F189+F194+F200+F210+F218+F227+F235+F242+F250+F257+F262+F267+F272+F277+F282+F287+F299+F308+F312)</f>
        <v>148465.70799999998</v>
      </c>
      <c r="G552" s="333">
        <f>SUM(G7+G14+G22+G33+G39+G50+G63+G70+G76+G85+G93+G99+G105+G111+G117+G127+G137+G147+G153+G160+G167+G174+G184+G189+G194+G200+G210+G218+G227+G235+G242+G250+G257+G262+G267+G272+G277+G282+G287+G299+G308+G312)</f>
        <v>67727.551000000007</v>
      </c>
      <c r="H552" s="334">
        <f>SUM(H7+H14+H22+H33+H39+H50+H63+H70+H76+H85+H93+H99+H105+H111+H117+H127+H137+H147+H153+H160+H167+H174+H184+H189+H194+H200+H210+H218+H227+H235+H242+H250+H257+H262+H267+H272+H277+H282+H287+H299+H308+H312+H547)</f>
        <v>171372.56890000001</v>
      </c>
      <c r="I552" s="334">
        <f>SUM(I7+I14+I22+I33+I39+I50+I63+I70+I76+I85+I93+I99+I105+I111+I117+I127+I137+I147+I153+I160+I167+I174+I184+I189+I194+I200+I210+I218+I227+I235+I242+I250+I257+I262+I267+I272+I277+I282+I287+I299+I308+I312+I547)</f>
        <v>74560.217999999993</v>
      </c>
      <c r="J552" s="335">
        <f>SUM(H552-D552)</f>
        <v>31110.224900000001</v>
      </c>
      <c r="K552" s="336">
        <f>SUM(H552-F552)</f>
        <v>22906.860900000029</v>
      </c>
      <c r="L552" s="337">
        <f>SUM(I552-E552)</f>
        <v>10292.381999999983</v>
      </c>
      <c r="M552" s="336">
        <f>SUM(I552-G552)</f>
        <v>6832.6669999999867</v>
      </c>
      <c r="N552" s="336">
        <f>SUM(H552/D552*100-100)</f>
        <v>22.180026379710299</v>
      </c>
      <c r="O552" s="336">
        <f>SUM(H552/F552*100-100)</f>
        <v>15.429058473219982</v>
      </c>
      <c r="P552" s="338">
        <f>SUM(I552/E552*100-100)</f>
        <v>16.014825829828766</v>
      </c>
      <c r="Q552" s="339">
        <f>SUM(I552/G552*100-100)</f>
        <v>10.08846016003146</v>
      </c>
    </row>
    <row r="553" spans="1:17" ht="12.75" customHeight="1">
      <c r="A553" s="488"/>
      <c r="B553" s="496" t="s">
        <v>117</v>
      </c>
      <c r="C553" s="468"/>
      <c r="D553" s="410"/>
      <c r="E553" s="411"/>
      <c r="F553" s="341"/>
      <c r="G553" s="340"/>
      <c r="H553" s="342"/>
      <c r="I553" s="343"/>
      <c r="J553" s="344"/>
      <c r="K553" s="345"/>
      <c r="L553" s="292"/>
      <c r="M553" s="258"/>
      <c r="O553" s="258"/>
      <c r="P553" s="284"/>
      <c r="Q553" s="258"/>
    </row>
    <row r="554" spans="1:17" ht="12.75" customHeight="1">
      <c r="A554" s="434" t="s">
        <v>675</v>
      </c>
      <c r="B554" s="125" t="s">
        <v>398</v>
      </c>
      <c r="C554" s="469"/>
      <c r="D554" s="102">
        <f>D10+D17+D25+D31+D36+D42+D48+D53+D62+D66+D73+D79+D84+D88+D92+D96+D102+D108+D114+D120+D125+D130+D135+D140+D145+D150+D156+D163+D170+D177+D183+D187+D192+D197+D203+D209+D213+D221+D230+D238+D245+D249+D253+D260+D265+D270+D275+D280+D285+D290+D293+D296+D298+D302+D305+D311+D315+D329+D343+D374+D380+D381+D391+D422+D426+D449+D459+D460+D472+D475+D510+D511+D514+D525+D526+D527+D529+D534+D538+D545+D546+D307+D364+D550</f>
        <v>79086.000000000029</v>
      </c>
      <c r="E554" s="97">
        <f>E10+E17+E25+E31+E36+E42+E48+E53+E62+E66+E73+E79+E84+E88+E96+E102+E108+E114+E120+E125+E130+E135+E140+E145+E150+E156+E163+E170+E177+E183+E187+E192+E197+E203+E209+E213+E221+E230+E238+E245+E249+E253+E260+E265+E270+E275+E280+E285+E290+E293+E296+E298+E302+E305+E311+E315+E329+E343+E374+E380+E381+E391+E422+E426+E449+E459+E460+E472+E475+E510+E511+E514+E525+E526+E527+E529+E534+E538+E545+E546+E307+E364+E550</f>
        <v>36647.5</v>
      </c>
      <c r="F554" s="102">
        <f>F10+F17+F25+F31+F36+F42+F48+F53+F62+F66+F73+F79+F84+F88+F92+F96+F102+F108+F114+F120+F125+F130+F135+F140+F145+F150+F156+F163+F170+F177+F183+F187+F192+F197+F203+F209+F213+F221+F230+F238+F245+F249+F253+F260+F265+F270+F275+F280+F285+F290+F293+F296+F298+F302+F305+F311+F315+F329+F343+F374+F380+F381+F391+F422+F426+F449+F459+F460+F472+F475+F510+F511+F514+F525+F526+F527+F529+F534+F538+F545+F546+F307+F364+F550</f>
        <v>83506.000000000029</v>
      </c>
      <c r="G554" s="102">
        <f t="shared" ref="G554" si="252">G10+G17+G25+G31+G36+G42+G48+G53+G62+G66+G73+G79+G84+G88+G96+G102+G108+G114+G120+G125+G130+G135+G140+G145+G150+G156+G163+G170+G177+G183+G187+G192+G197+G203+G209+G213+G221+G230+G238+G245+G249+G253+G260+G265+G270+G275+G280+G285+G290+G293+G296+G298+G302+G305+G311+G315+G329+G343+G374+G380+G381+G391+G422+G426+G449+G459+G460+G472+G475+G510+G511+G514+G525+G526+G527+G529+G534+G538+G545+G546+G307+G364+G550</f>
        <v>38028.523000000001</v>
      </c>
      <c r="H554" s="103">
        <f>H10+H17+H25+H31+H36+H42+H48+H53+H62+H66+H73+H79+H84+H88+H96+H102+H108+H114+H120+H125+H130+H135+H140+H145+H150+H156+H163+H170+H177+H183+H187+H192+H197+H203+H209+H213+H221+H230+H238+H245+H249+H253+H260+H265+H270+H275+H280+H285+H290+H293+H296+H298+H302+H305+H311+H315+H329+H343+H374+H380+H381+H391+H422+H426+H449+H459+H460+H472+H475+H510+H511+H514+H525+H526+H527+H529+H534+H538+H545+H546+H307+H364+H550</f>
        <v>93002.000000000015</v>
      </c>
      <c r="I554" s="169">
        <f>I10+I17+I25+I31+I36+I42+I48+I53+I62+I66+I73+I79+I84+I88+I96+I102+I108+I114+I120+I125+I130+I135+I140+I145+I150+I156+I163+I170+I177+I183+I187+I192+I197+I203+I209+I213+I221+I230+I238+I245+I249+I253+I260+I265+I270+I275+I280+I285+I290+I293+I296+I298+I302+I305+I311+I315+I329+I343+I374+I380+I381+I391+I422+I426+I449+I459+I460+I472+I475+I510+I511+I514+I525+I526+I527+I529+I534+I538+I545+I546+I307+I364+I550</f>
        <v>41643.600000000006</v>
      </c>
      <c r="J554" s="346">
        <f t="shared" ref="J554:J577" si="253">SUM(H554-D554)</f>
        <v>13915.999999999985</v>
      </c>
      <c r="K554" s="347">
        <f t="shared" ref="K554:K577" si="254">SUM(H554-F554)</f>
        <v>9495.9999999999854</v>
      </c>
      <c r="L554" s="348">
        <f t="shared" ref="L554:L577" si="255">I554-E554</f>
        <v>4996.1000000000058</v>
      </c>
      <c r="M554" s="349">
        <f t="shared" ref="M554:M577" si="256">I554-G554</f>
        <v>3615.0770000000048</v>
      </c>
      <c r="N554" s="350">
        <f t="shared" ref="N554:N570" si="257">SUM(H554/D554*100-100)</f>
        <v>17.59603469640642</v>
      </c>
      <c r="O554" s="347">
        <f t="shared" ref="O554:O575" si="258">SUM(H554/F554*100-100)</f>
        <v>11.371637966134145</v>
      </c>
      <c r="P554" s="351">
        <f t="shared" ref="P554:P559" si="259">SUM(I554/E554*100-100)</f>
        <v>13.632853537076215</v>
      </c>
      <c r="Q554" s="352">
        <f t="shared" ref="Q554:Q559" si="260">SUM(I554/G554*100-100)</f>
        <v>9.5062251037201833</v>
      </c>
    </row>
    <row r="555" spans="1:17" ht="23.25" customHeight="1">
      <c r="A555" s="434" t="s">
        <v>676</v>
      </c>
      <c r="B555" s="127" t="s">
        <v>124</v>
      </c>
      <c r="C555" s="469"/>
      <c r="D555" s="102">
        <f>SUM(D11+D18+D26+D37+D43+D54+D67+D74+D80+D89+D97+D103+D109+D115+D121+D131+D141+D151+D157+D164+D171+D188+D316)</f>
        <v>24948.799999999996</v>
      </c>
      <c r="E555" s="102">
        <f>SUM(E11+E18+E26+E37+E43+E54+E67+E74+E80+E89+E97+E103+E109+E115+E121+E131+E141+E151+E157+E164+E171+E188+E316)</f>
        <v>21795.9</v>
      </c>
      <c r="F555" s="102">
        <f t="shared" ref="F555:G555" si="261">SUM(F11+F18+F26+F37+F43+F54+F67+F74+F80+F89+F97+F103+F109+F115+F121+F131+F141+F151+F157+F164+F171+F188+F316)</f>
        <v>26898.3</v>
      </c>
      <c r="G555" s="102">
        <f t="shared" si="261"/>
        <v>23378.857999999997</v>
      </c>
      <c r="H555" s="103">
        <f>SUM(H11+H18+H26+H37+H43+H54+H67+H74+H80+H89+H97+H103+H109+H115+H121+H131+H141+H151+H157+H164+H171+H188+H316)</f>
        <v>30866.199999999993</v>
      </c>
      <c r="I555" s="169">
        <f>SUM(I11+I18+I26+I37+I43+I54+I67+I74+I80+I89+I97+I103+I109+I115+I121+I131+I141+I151+I157+I164+I171+I188+I316)</f>
        <v>26392.900000000005</v>
      </c>
      <c r="J555" s="346">
        <f t="shared" si="253"/>
        <v>5917.3999999999978</v>
      </c>
      <c r="K555" s="347">
        <f t="shared" si="254"/>
        <v>3967.8999999999942</v>
      </c>
      <c r="L555" s="348">
        <f t="shared" si="255"/>
        <v>4597.0000000000036</v>
      </c>
      <c r="M555" s="349">
        <f t="shared" si="256"/>
        <v>3014.0420000000086</v>
      </c>
      <c r="N555" s="350">
        <f t="shared" si="257"/>
        <v>23.718174822035536</v>
      </c>
      <c r="O555" s="347">
        <f t="shared" si="258"/>
        <v>14.751489871107083</v>
      </c>
      <c r="P555" s="351">
        <f t="shared" si="259"/>
        <v>21.09112264233184</v>
      </c>
      <c r="Q555" s="352">
        <f t="shared" si="260"/>
        <v>12.892169497757379</v>
      </c>
    </row>
    <row r="556" spans="1:17" ht="12.75" customHeight="1">
      <c r="A556" s="434" t="s">
        <v>677</v>
      </c>
      <c r="B556" s="222" t="s">
        <v>306</v>
      </c>
      <c r="C556" s="469"/>
      <c r="D556" s="102">
        <f>D204+D222+D303+D334+D382+D488+D508+D515+D535+D539</f>
        <v>6711.6360000000004</v>
      </c>
      <c r="E556" s="102">
        <f>E204+E222+E303+E334+E382+E488+E508+E515+E535+E539</f>
        <v>3014.3450000000003</v>
      </c>
      <c r="F556" s="102">
        <f t="shared" ref="F556:G556" si="262">F204+F222+F303+F334+F382+F488+F508+F515+F535+F539</f>
        <v>7181.6620000000003</v>
      </c>
      <c r="G556" s="102">
        <f t="shared" si="262"/>
        <v>3037.3419999999996</v>
      </c>
      <c r="H556" s="103">
        <f>H204+H222+H303+H334+H382+H488+H508+H515+H535+H539</f>
        <v>8017.0300000000007</v>
      </c>
      <c r="I556" s="169">
        <f>I204+I222+I303+I334+I382+I488+I508+I515+I535+I539</f>
        <v>3293.9920000000002</v>
      </c>
      <c r="J556" s="346">
        <f t="shared" si="253"/>
        <v>1305.3940000000002</v>
      </c>
      <c r="K556" s="347">
        <f t="shared" si="254"/>
        <v>835.36800000000039</v>
      </c>
      <c r="L556" s="348">
        <f t="shared" si="255"/>
        <v>279.64699999999993</v>
      </c>
      <c r="M556" s="349">
        <f t="shared" si="256"/>
        <v>256.65000000000055</v>
      </c>
      <c r="N556" s="350">
        <f t="shared" si="257"/>
        <v>19.449713899859873</v>
      </c>
      <c r="O556" s="347">
        <f t="shared" si="258"/>
        <v>11.631959287418425</v>
      </c>
      <c r="P556" s="351">
        <f t="shared" si="259"/>
        <v>9.2772061592153392</v>
      </c>
      <c r="Q556" s="352">
        <f t="shared" si="260"/>
        <v>8.44982224589792</v>
      </c>
    </row>
    <row r="557" spans="1:17" ht="30" customHeight="1">
      <c r="A557" s="434" t="s">
        <v>678</v>
      </c>
      <c r="B557" s="180" t="s">
        <v>679</v>
      </c>
      <c r="C557" s="469"/>
      <c r="D557" s="102">
        <f>D239</f>
        <v>367.8</v>
      </c>
      <c r="E557" s="102">
        <f>E239</f>
        <v>333.7</v>
      </c>
      <c r="F557" s="102">
        <f t="shared" ref="F557:G557" si="263">F239</f>
        <v>367.8</v>
      </c>
      <c r="G557" s="102">
        <f t="shared" si="263"/>
        <v>333.7</v>
      </c>
      <c r="H557" s="103">
        <f>H239</f>
        <v>360.2</v>
      </c>
      <c r="I557" s="169">
        <f>I239</f>
        <v>329.3</v>
      </c>
      <c r="J557" s="346">
        <f t="shared" si="253"/>
        <v>-7.6000000000000227</v>
      </c>
      <c r="K557" s="347">
        <f t="shared" si="254"/>
        <v>-7.6000000000000227</v>
      </c>
      <c r="L557" s="348">
        <f t="shared" si="255"/>
        <v>-4.3999999999999773</v>
      </c>
      <c r="M557" s="349">
        <f t="shared" si="256"/>
        <v>-4.3999999999999773</v>
      </c>
      <c r="N557" s="350">
        <f t="shared" si="257"/>
        <v>-2.066340402392612</v>
      </c>
      <c r="O557" s="347">
        <f t="shared" si="258"/>
        <v>-2.066340402392612</v>
      </c>
      <c r="P557" s="351">
        <f t="shared" si="259"/>
        <v>-1.3185495954450062</v>
      </c>
      <c r="Q557" s="352">
        <f t="shared" si="260"/>
        <v>-1.3185495954450062</v>
      </c>
    </row>
    <row r="558" spans="1:17" ht="23.45" customHeight="1">
      <c r="A558" s="434" t="s">
        <v>680</v>
      </c>
      <c r="B558" s="180" t="s">
        <v>135</v>
      </c>
      <c r="C558" s="469"/>
      <c r="D558" s="102">
        <f t="shared" ref="D558:I558" si="264">D20+D45</f>
        <v>112.5</v>
      </c>
      <c r="E558" s="102">
        <f t="shared" si="264"/>
        <v>110.9</v>
      </c>
      <c r="F558" s="102">
        <f t="shared" si="264"/>
        <v>112.5</v>
      </c>
      <c r="G558" s="102">
        <f t="shared" si="264"/>
        <v>110.9</v>
      </c>
      <c r="H558" s="103">
        <f t="shared" si="264"/>
        <v>127.4</v>
      </c>
      <c r="I558" s="169">
        <f t="shared" si="264"/>
        <v>125.1</v>
      </c>
      <c r="J558" s="346">
        <f t="shared" si="253"/>
        <v>14.900000000000006</v>
      </c>
      <c r="K558" s="347">
        <f t="shared" si="254"/>
        <v>14.900000000000006</v>
      </c>
      <c r="L558" s="348">
        <f t="shared" si="255"/>
        <v>14.199999999999989</v>
      </c>
      <c r="M558" s="349">
        <f t="shared" si="256"/>
        <v>14.199999999999989</v>
      </c>
      <c r="N558" s="350">
        <f t="shared" si="257"/>
        <v>13.244444444444454</v>
      </c>
      <c r="O558" s="347">
        <f t="shared" si="258"/>
        <v>13.244444444444454</v>
      </c>
      <c r="P558" s="351">
        <f t="shared" si="259"/>
        <v>12.804328223624879</v>
      </c>
      <c r="Q558" s="352">
        <f t="shared" si="260"/>
        <v>12.804328223624879</v>
      </c>
    </row>
    <row r="559" spans="1:17" ht="23.45" customHeight="1">
      <c r="A559" s="434" t="s">
        <v>681</v>
      </c>
      <c r="B559" s="448" t="s">
        <v>410</v>
      </c>
      <c r="C559" s="469"/>
      <c r="D559" s="102">
        <f t="shared" ref="D559:I559" si="265">D317</f>
        <v>342.7</v>
      </c>
      <c r="E559" s="102">
        <f t="shared" si="265"/>
        <v>8</v>
      </c>
      <c r="F559" s="102">
        <f t="shared" si="265"/>
        <v>342.7</v>
      </c>
      <c r="G559" s="102">
        <f t="shared" si="265"/>
        <v>7.45</v>
      </c>
      <c r="H559" s="103">
        <f t="shared" si="265"/>
        <v>432</v>
      </c>
      <c r="I559" s="169">
        <f t="shared" si="265"/>
        <v>12.4</v>
      </c>
      <c r="J559" s="346">
        <f t="shared" si="253"/>
        <v>89.300000000000011</v>
      </c>
      <c r="K559" s="347">
        <f t="shared" si="254"/>
        <v>89.300000000000011</v>
      </c>
      <c r="L559" s="348">
        <f t="shared" si="255"/>
        <v>4.4000000000000004</v>
      </c>
      <c r="M559" s="349">
        <f t="shared" si="256"/>
        <v>4.95</v>
      </c>
      <c r="N559" s="350">
        <f t="shared" si="257"/>
        <v>26.057776480887071</v>
      </c>
      <c r="O559" s="347">
        <f t="shared" si="258"/>
        <v>26.057776480887071</v>
      </c>
      <c r="P559" s="351">
        <f t="shared" si="259"/>
        <v>55</v>
      </c>
      <c r="Q559" s="352">
        <f t="shared" si="260"/>
        <v>66.44295302013424</v>
      </c>
    </row>
    <row r="560" spans="1:17" ht="36" customHeight="1">
      <c r="A560" s="434" t="s">
        <v>682</v>
      </c>
      <c r="B560" s="127" t="s">
        <v>559</v>
      </c>
      <c r="C560" s="469"/>
      <c r="D560" s="102">
        <f>D439</f>
        <v>3150</v>
      </c>
      <c r="E560" s="102">
        <f>E439</f>
        <v>0</v>
      </c>
      <c r="F560" s="102">
        <f t="shared" ref="F560:G560" si="266">F439</f>
        <v>3265.4</v>
      </c>
      <c r="G560" s="102">
        <f t="shared" si="266"/>
        <v>0</v>
      </c>
      <c r="H560" s="103">
        <f>H439</f>
        <v>3265.4</v>
      </c>
      <c r="I560" s="169"/>
      <c r="J560" s="346">
        <f t="shared" si="253"/>
        <v>115.40000000000009</v>
      </c>
      <c r="K560" s="347">
        <f t="shared" si="254"/>
        <v>0</v>
      </c>
      <c r="L560" s="348">
        <f t="shared" si="255"/>
        <v>0</v>
      </c>
      <c r="M560" s="349">
        <f t="shared" si="256"/>
        <v>0</v>
      </c>
      <c r="N560" s="350">
        <f t="shared" si="257"/>
        <v>3.6634920634920576</v>
      </c>
      <c r="O560" s="347">
        <f t="shared" si="258"/>
        <v>0</v>
      </c>
      <c r="P560" s="351"/>
      <c r="Q560" s="352"/>
    </row>
    <row r="561" spans="1:17" ht="12.75" customHeight="1">
      <c r="A561" s="434" t="s">
        <v>683</v>
      </c>
      <c r="B561" s="125" t="s">
        <v>128</v>
      </c>
      <c r="C561" s="469"/>
      <c r="D561" s="210">
        <f>SUM(D13+D21+D28+D38+D46+D56+D68+D75+D82+D90+D98+D104+D110+D116+D122+D132+D142+D152+D158+D165+D172+D179+D193+D198+D205+D214+D223+D231+D240+D247+D255+D261+D266+D271+D276+D281+D286+D291+D304+D356+D371+D383+D442+D443+D498+D551)</f>
        <v>6027.4999999999991</v>
      </c>
      <c r="E561" s="210">
        <f>SUM(E13+E21+E28+E38+E46+E56+E68+E75+E82+E90+E98+E104+E110+E116+E122+E132+E142+E152+E158+E165+E172+E179+E193+E198+E205+E214+E223+E231+E240+E247+E255+E261+E266+E271+E276+E281+E286+E291+E304+E356+E371+E383+E442+E443+E498+E551)</f>
        <v>1731.7</v>
      </c>
      <c r="F561" s="210">
        <f t="shared" ref="F561:G561" si="267">SUM(F13+F21+F28+F38+F46+F56+F68+F75+F82+F90+F98+F104+F110+F116+F122+F132+F142+F152+F158+F165+F172+F179+F193+F198+F205+F214+F223+F231+F240+F247+F255+F261+F266+F271+F276+F281+F286+F291+F304+F356+F371+F383+F442+F443+F498+F551)</f>
        <v>6538.0499999999993</v>
      </c>
      <c r="G561" s="210">
        <f t="shared" si="267"/>
        <v>1873.8530000000001</v>
      </c>
      <c r="H561" s="212">
        <f>SUM(H13+H21+H28+H38+H46+H56+H68+H75+H82+H90+H98+H104+H110+H116+H122+H132+H142+H152+H158+H165+H172+H179+H193+H198+H205+H214+H223+H231+H240+H247+H255+H261+H266+H271+H276+H281+H286+H291+H304+H356+H371+H383+H442+H443+H498+H551)</f>
        <v>6009.2999999999993</v>
      </c>
      <c r="I561" s="407">
        <f>SUM(I13+I21+I28+I38+I46+I56+I68+I75+I82+I90+I98+I104+I110+I116+I122+I132+I142+I152+I158+I165+I172+I179+I193+I198+I205+I214+I223+I231+I240+I247+I255+I261+I266+I271+I276+I281+I286+I291+I304+I356+I371+I383+I442+I443+I498+I551)</f>
        <v>1854.3</v>
      </c>
      <c r="J561" s="346">
        <f t="shared" si="253"/>
        <v>-18.199999999999818</v>
      </c>
      <c r="K561" s="347">
        <f t="shared" si="254"/>
        <v>-528.75</v>
      </c>
      <c r="L561" s="348">
        <f t="shared" si="255"/>
        <v>122.59999999999991</v>
      </c>
      <c r="M561" s="349">
        <f t="shared" si="256"/>
        <v>-19.553000000000111</v>
      </c>
      <c r="N561" s="350">
        <f t="shared" si="257"/>
        <v>-0.30194939858979808</v>
      </c>
      <c r="O561" s="347">
        <f t="shared" si="258"/>
        <v>-8.0872737284052647</v>
      </c>
      <c r="P561" s="351">
        <f>SUM(I561/E561*100-100)</f>
        <v>7.0797482242882666</v>
      </c>
      <c r="Q561" s="352">
        <f>SUM(I561/G561*100-100)</f>
        <v>-1.0434649889826062</v>
      </c>
    </row>
    <row r="562" spans="1:17" ht="26.25" customHeight="1">
      <c r="A562" s="434" t="s">
        <v>684</v>
      </c>
      <c r="B562" s="209" t="s">
        <v>448</v>
      </c>
      <c r="C562" s="469"/>
      <c r="D562" s="102">
        <f>D181+D207+D342+D375</f>
        <v>550</v>
      </c>
      <c r="E562" s="102">
        <f>E181+E207+E342+E375</f>
        <v>0</v>
      </c>
      <c r="F562" s="102">
        <f t="shared" ref="F562:G562" si="268">F181+F207+F342+F375</f>
        <v>561.95100000000002</v>
      </c>
      <c r="G562" s="102">
        <f t="shared" si="268"/>
        <v>0</v>
      </c>
      <c r="H562" s="103">
        <f>H181+H207+H342+H375</f>
        <v>450</v>
      </c>
      <c r="I562" s="169"/>
      <c r="J562" s="346">
        <f t="shared" si="253"/>
        <v>-100</v>
      </c>
      <c r="K562" s="347">
        <f t="shared" si="254"/>
        <v>-111.95100000000002</v>
      </c>
      <c r="L562" s="348">
        <f t="shared" si="255"/>
        <v>0</v>
      </c>
      <c r="M562" s="349">
        <f t="shared" si="256"/>
        <v>0</v>
      </c>
      <c r="N562" s="350">
        <f t="shared" si="257"/>
        <v>-18.181818181818173</v>
      </c>
      <c r="O562" s="347">
        <f t="shared" si="258"/>
        <v>-19.921843719470218</v>
      </c>
      <c r="P562" s="351"/>
      <c r="Q562" s="352"/>
    </row>
    <row r="563" spans="1:17" ht="15.75" customHeight="1">
      <c r="A563" s="434" t="s">
        <v>685</v>
      </c>
      <c r="B563" s="125" t="s">
        <v>444</v>
      </c>
      <c r="C563" s="469"/>
      <c r="D563" s="102">
        <f>D444+D461+D339+D524</f>
        <v>220</v>
      </c>
      <c r="E563" s="102">
        <f>E444+E461+E339+E524</f>
        <v>0</v>
      </c>
      <c r="F563" s="102">
        <f>F444+F461+F339+F524</f>
        <v>100</v>
      </c>
      <c r="G563" s="102">
        <f t="shared" ref="G563" si="269">G444+G461+G339</f>
        <v>0</v>
      </c>
      <c r="H563" s="103">
        <f>H444+H461+H339</f>
        <v>200</v>
      </c>
      <c r="I563" s="169"/>
      <c r="J563" s="346">
        <f t="shared" si="253"/>
        <v>-20</v>
      </c>
      <c r="K563" s="347">
        <f t="shared" si="254"/>
        <v>100</v>
      </c>
      <c r="L563" s="348">
        <f t="shared" si="255"/>
        <v>0</v>
      </c>
      <c r="M563" s="349">
        <f t="shared" si="256"/>
        <v>0</v>
      </c>
      <c r="N563" s="350">
        <f t="shared" si="257"/>
        <v>-9.0909090909090935</v>
      </c>
      <c r="O563" s="347">
        <f t="shared" si="258"/>
        <v>100</v>
      </c>
      <c r="P563" s="351"/>
      <c r="Q563" s="352"/>
    </row>
    <row r="564" spans="1:17" ht="35.450000000000003" customHeight="1">
      <c r="A564" s="434" t="s">
        <v>686</v>
      </c>
      <c r="B564" s="127" t="s">
        <v>687</v>
      </c>
      <c r="C564" s="436"/>
      <c r="D564" s="102">
        <f>D199+D206+D256+D335+D359+D376+D384+D440+D453+D241+D505+D532+D541+D544</f>
        <v>777.1</v>
      </c>
      <c r="E564" s="102">
        <f>E199+E206+E256+E335+E359+E376+E384+E440+E453+E241+E505+E532+E541+E544</f>
        <v>1</v>
      </c>
      <c r="F564" s="102">
        <f>F199+F206+F256+F335+F359+F376+F384+F440+F453+F241+F505+F532+F541+F544</f>
        <v>701.84100000000001</v>
      </c>
      <c r="G564" s="102">
        <f>G199+G206+G256+G335+G359+G376+G384+G440+G453+G241+G505+G532+G541+G544</f>
        <v>67.748000000000005</v>
      </c>
      <c r="H564" s="103">
        <f>H199+H206+H256+H335+H359+H376+H384+H440+H453+H241+H505+H532+H541</f>
        <v>6993.4</v>
      </c>
      <c r="I564" s="169">
        <f>I199+I206+I256+I335+I359+I376+I384+I440+I453+I241+I505+I532+I541</f>
        <v>177.6</v>
      </c>
      <c r="J564" s="346">
        <f t="shared" si="253"/>
        <v>6216.2999999999993</v>
      </c>
      <c r="K564" s="347">
        <f t="shared" si="254"/>
        <v>6291.5589999999993</v>
      </c>
      <c r="L564" s="348">
        <f t="shared" si="255"/>
        <v>176.6</v>
      </c>
      <c r="M564" s="349">
        <f t="shared" si="256"/>
        <v>109.85199999999999</v>
      </c>
      <c r="N564" s="350">
        <f t="shared" si="257"/>
        <v>799.93565821644574</v>
      </c>
      <c r="O564" s="347">
        <f t="shared" si="258"/>
        <v>896.43651482315795</v>
      </c>
      <c r="P564" s="351"/>
      <c r="Q564" s="352">
        <f>SUM(I564/G564*100-100)</f>
        <v>162.14796008738261</v>
      </c>
    </row>
    <row r="565" spans="1:17" ht="24.75" customHeight="1">
      <c r="A565" s="434" t="s">
        <v>688</v>
      </c>
      <c r="B565" s="127" t="s">
        <v>473</v>
      </c>
      <c r="C565" s="436"/>
      <c r="D565" s="408">
        <f t="shared" ref="D565:F566" si="270">D360</f>
        <v>3100</v>
      </c>
      <c r="E565" s="408">
        <f t="shared" si="270"/>
        <v>0</v>
      </c>
      <c r="F565" s="408">
        <f t="shared" si="270"/>
        <v>3100</v>
      </c>
      <c r="G565" s="85"/>
      <c r="H565" s="103">
        <f>H360</f>
        <v>3100</v>
      </c>
      <c r="I565" s="169">
        <f>I360</f>
        <v>0</v>
      </c>
      <c r="J565" s="346">
        <f t="shared" si="253"/>
        <v>0</v>
      </c>
      <c r="K565" s="347">
        <f t="shared" si="254"/>
        <v>0</v>
      </c>
      <c r="L565" s="348">
        <f t="shared" si="255"/>
        <v>0</v>
      </c>
      <c r="M565" s="349">
        <f t="shared" si="256"/>
        <v>0</v>
      </c>
      <c r="N565" s="350">
        <f t="shared" si="257"/>
        <v>0</v>
      </c>
      <c r="O565" s="347">
        <f t="shared" si="258"/>
        <v>0</v>
      </c>
      <c r="P565" s="351"/>
      <c r="Q565" s="352"/>
    </row>
    <row r="566" spans="1:17" ht="23.25" customHeight="1">
      <c r="A566" s="434" t="s">
        <v>689</v>
      </c>
      <c r="B566" s="180" t="s">
        <v>475</v>
      </c>
      <c r="C566" s="436"/>
      <c r="D566" s="102">
        <f t="shared" si="270"/>
        <v>53.3</v>
      </c>
      <c r="E566" s="102">
        <f t="shared" si="270"/>
        <v>0</v>
      </c>
      <c r="F566" s="102">
        <f t="shared" si="270"/>
        <v>98.5</v>
      </c>
      <c r="G566" s="102">
        <f>G361</f>
        <v>0</v>
      </c>
      <c r="H566" s="103">
        <f>H361</f>
        <v>0</v>
      </c>
      <c r="I566" s="169"/>
      <c r="J566" s="346">
        <f t="shared" si="253"/>
        <v>-53.3</v>
      </c>
      <c r="K566" s="347">
        <f t="shared" si="254"/>
        <v>-98.5</v>
      </c>
      <c r="L566" s="348">
        <f t="shared" si="255"/>
        <v>0</v>
      </c>
      <c r="M566" s="349">
        <f t="shared" si="256"/>
        <v>0</v>
      </c>
      <c r="N566" s="350">
        <f t="shared" si="257"/>
        <v>-100</v>
      </c>
      <c r="O566" s="347">
        <f t="shared" si="258"/>
        <v>-100</v>
      </c>
      <c r="P566" s="351"/>
      <c r="Q566" s="352"/>
    </row>
    <row r="567" spans="1:17" ht="25.5">
      <c r="A567" s="434" t="s">
        <v>690</v>
      </c>
      <c r="B567" s="180" t="s">
        <v>349</v>
      </c>
      <c r="C567" s="436"/>
      <c r="D567" s="102">
        <f>D246</f>
        <v>82.971999999999994</v>
      </c>
      <c r="E567" s="102">
        <f>E246</f>
        <v>0</v>
      </c>
      <c r="F567" s="102">
        <f t="shared" ref="F567:G567" si="271">F246</f>
        <v>83</v>
      </c>
      <c r="G567" s="102">
        <f t="shared" si="271"/>
        <v>0</v>
      </c>
      <c r="H567" s="103">
        <f>H246</f>
        <v>86.792000000000002</v>
      </c>
      <c r="I567" s="169"/>
      <c r="J567" s="346">
        <f t="shared" si="253"/>
        <v>3.8200000000000074</v>
      </c>
      <c r="K567" s="347">
        <f t="shared" si="254"/>
        <v>3.7920000000000016</v>
      </c>
      <c r="L567" s="348">
        <f t="shared" si="255"/>
        <v>0</v>
      </c>
      <c r="M567" s="349">
        <f t="shared" si="256"/>
        <v>0</v>
      </c>
      <c r="N567" s="350">
        <f t="shared" si="257"/>
        <v>4.603962782625473</v>
      </c>
      <c r="O567" s="347">
        <f t="shared" si="258"/>
        <v>4.5686746987951778</v>
      </c>
      <c r="P567" s="351"/>
      <c r="Q567" s="352"/>
    </row>
    <row r="568" spans="1:17" ht="25.15" customHeight="1">
      <c r="A568" s="434" t="s">
        <v>691</v>
      </c>
      <c r="B568" s="180" t="s">
        <v>575</v>
      </c>
      <c r="C568" s="436"/>
      <c r="D568" s="102">
        <f>D454</f>
        <v>366.9</v>
      </c>
      <c r="E568" s="102">
        <f>E454</f>
        <v>0</v>
      </c>
      <c r="F568" s="102">
        <f>F454</f>
        <v>366.9</v>
      </c>
      <c r="G568" s="102">
        <f>G454</f>
        <v>0</v>
      </c>
      <c r="H568" s="103">
        <f>H320+H454</f>
        <v>0</v>
      </c>
      <c r="I568" s="169"/>
      <c r="J568" s="346">
        <f t="shared" si="253"/>
        <v>-366.9</v>
      </c>
      <c r="K568" s="347">
        <f t="shared" si="254"/>
        <v>-366.9</v>
      </c>
      <c r="L568" s="348">
        <f t="shared" si="255"/>
        <v>0</v>
      </c>
      <c r="M568" s="349">
        <f t="shared" si="256"/>
        <v>0</v>
      </c>
      <c r="N568" s="350">
        <f t="shared" si="257"/>
        <v>-100</v>
      </c>
      <c r="O568" s="347">
        <f t="shared" si="258"/>
        <v>-100</v>
      </c>
      <c r="P568" s="351"/>
      <c r="Q568" s="352"/>
    </row>
    <row r="569" spans="1:17" ht="43.5" customHeight="1">
      <c r="A569" s="434" t="s">
        <v>692</v>
      </c>
      <c r="B569" s="497" t="s">
        <v>505</v>
      </c>
      <c r="C569" s="355"/>
      <c r="D569" s="102">
        <f>D386</f>
        <v>48.5</v>
      </c>
      <c r="E569" s="102">
        <f>E386</f>
        <v>0.93700000000000006</v>
      </c>
      <c r="F569" s="102">
        <f t="shared" ref="F569:G569" si="272">F386</f>
        <v>48.5</v>
      </c>
      <c r="G569" s="102">
        <f t="shared" si="272"/>
        <v>0.47699999999999998</v>
      </c>
      <c r="H569" s="103">
        <f>H386</f>
        <v>48</v>
      </c>
      <c r="I569" s="169">
        <f>I386</f>
        <v>0.5</v>
      </c>
      <c r="J569" s="346">
        <f t="shared" si="253"/>
        <v>-0.5</v>
      </c>
      <c r="K569" s="347">
        <f t="shared" si="254"/>
        <v>-0.5</v>
      </c>
      <c r="L569" s="348">
        <f t="shared" si="255"/>
        <v>-0.43700000000000006</v>
      </c>
      <c r="M569" s="349">
        <f t="shared" si="256"/>
        <v>2.300000000000002E-2</v>
      </c>
      <c r="N569" s="350">
        <f t="shared" si="257"/>
        <v>-1.0309278350515427</v>
      </c>
      <c r="O569" s="347">
        <f t="shared" si="258"/>
        <v>-1.0309278350515427</v>
      </c>
      <c r="P569" s="351">
        <f>SUM(I569/E569*100-100)</f>
        <v>-46.638207043756672</v>
      </c>
      <c r="Q569" s="352">
        <f>SUM(I569/G569*100-100)</f>
        <v>4.8218029350104814</v>
      </c>
    </row>
    <row r="570" spans="1:17" ht="12.75" customHeight="1">
      <c r="A570" s="434" t="s">
        <v>693</v>
      </c>
      <c r="B570" s="448" t="s">
        <v>414</v>
      </c>
      <c r="C570" s="357"/>
      <c r="D570" s="102">
        <f>D58+D166+D173+D215+D216+D217+D224+D225+D226+D232+D233+D234+D318+D319+D385+D419+D420+D421+D462+D504+D509+D530+D540</f>
        <v>1187.729</v>
      </c>
      <c r="E570" s="102">
        <f>E58+E166+E173+E215+E216+E217+E224+E225+E226+E232+E233+E234+E318+E319+E385+E419+E420+E421+E462+E504+E509+E530+E540</f>
        <v>189.52500000000001</v>
      </c>
      <c r="F570" s="102">
        <f>F58+F166+F173+F215+F216+F217+F224+F225+F226+F232+F233+F234+F318+F319+F385+F419+F420+F421+F462+F504+F509+F530+F540</f>
        <v>1884.8069999999998</v>
      </c>
      <c r="G570" s="102">
        <f>G58+G166+G173+G215+G216+G217+G224+G225+G226+G232+G233+G234+G318+G319+G385+G419+G420+G421+G462+G504+G509+G530+G540</f>
        <v>357.017</v>
      </c>
      <c r="H570" s="103">
        <f>H215+H216+H217+H224+H225+H226+H232+H233+H234+H318+H319+H361+H385+H419+H420+H421+H462+H504+H509+H530+H540</f>
        <v>4750.5729999999994</v>
      </c>
      <c r="I570" s="169">
        <f>I215+I216+I217+I224+I225+I226+I232+I233+I234+I318+I319+I361+I385+I419+I420+I421+I462+I504+I509+I530+I540</f>
        <v>292.32100000000003</v>
      </c>
      <c r="J570" s="346">
        <f t="shared" si="253"/>
        <v>3562.8439999999991</v>
      </c>
      <c r="K570" s="347">
        <f t="shared" si="254"/>
        <v>2865.7659999999996</v>
      </c>
      <c r="L570" s="348">
        <f t="shared" si="255"/>
        <v>102.79600000000002</v>
      </c>
      <c r="M570" s="349">
        <f t="shared" si="256"/>
        <v>-64.69599999999997</v>
      </c>
      <c r="N570" s="350">
        <f t="shared" si="257"/>
        <v>299.97112135849164</v>
      </c>
      <c r="O570" s="347">
        <f t="shared" si="258"/>
        <v>152.04559405817147</v>
      </c>
      <c r="P570" s="351"/>
      <c r="Q570" s="352"/>
    </row>
    <row r="571" spans="1:17" ht="15.75" customHeight="1">
      <c r="A571" s="434" t="s">
        <v>694</v>
      </c>
      <c r="B571" s="180" t="s">
        <v>143</v>
      </c>
      <c r="C571" s="357"/>
      <c r="D571" s="102">
        <f t="shared" ref="D571:E571" si="273">D29+D133+D69+D123+D143+D159</f>
        <v>0</v>
      </c>
      <c r="E571" s="102">
        <f t="shared" si="273"/>
        <v>0</v>
      </c>
      <c r="F571" s="102">
        <f>F29+F133+F69+F123+F143+F159</f>
        <v>17.28</v>
      </c>
      <c r="G571" s="102">
        <f>G29+G133+G69+G123+G143+G159</f>
        <v>17.035</v>
      </c>
      <c r="H571" s="103">
        <f>H29+H133+H143+H159</f>
        <v>0</v>
      </c>
      <c r="I571" s="169">
        <f>I29+I133+I143+I159</f>
        <v>0</v>
      </c>
      <c r="J571" s="346">
        <f t="shared" si="253"/>
        <v>0</v>
      </c>
      <c r="K571" s="347">
        <f t="shared" si="254"/>
        <v>-17.28</v>
      </c>
      <c r="L571" s="348">
        <f t="shared" si="255"/>
        <v>0</v>
      </c>
      <c r="M571" s="349">
        <f t="shared" si="256"/>
        <v>-17.035</v>
      </c>
      <c r="N571" s="350"/>
      <c r="O571" s="347">
        <f t="shared" si="258"/>
        <v>-100</v>
      </c>
      <c r="P571" s="351"/>
      <c r="Q571" s="352">
        <f>SUM(I571/G571*100-100)</f>
        <v>-100</v>
      </c>
    </row>
    <row r="572" spans="1:17" ht="42" customHeight="1">
      <c r="A572" s="434" t="s">
        <v>695</v>
      </c>
      <c r="B572" s="127" t="s">
        <v>418</v>
      </c>
      <c r="C572" s="357"/>
      <c r="D572" s="102">
        <f>D321</f>
        <v>0</v>
      </c>
      <c r="E572" s="102">
        <f>E321</f>
        <v>0</v>
      </c>
      <c r="F572" s="102">
        <f t="shared" ref="F572:G572" si="274">F321</f>
        <v>35.4</v>
      </c>
      <c r="G572" s="102">
        <f t="shared" si="274"/>
        <v>8.1</v>
      </c>
      <c r="H572" s="103">
        <f>H321</f>
        <v>242.5</v>
      </c>
      <c r="I572" s="169">
        <f>I321</f>
        <v>98.445999999999998</v>
      </c>
      <c r="J572" s="346">
        <f t="shared" si="253"/>
        <v>242.5</v>
      </c>
      <c r="K572" s="347">
        <f t="shared" si="254"/>
        <v>207.1</v>
      </c>
      <c r="L572" s="348">
        <f t="shared" si="255"/>
        <v>98.445999999999998</v>
      </c>
      <c r="M572" s="349">
        <f t="shared" si="256"/>
        <v>90.346000000000004</v>
      </c>
      <c r="N572" s="350"/>
      <c r="O572" s="347">
        <f t="shared" si="258"/>
        <v>585.02824858757072</v>
      </c>
      <c r="P572" s="351"/>
      <c r="Q572" s="352"/>
    </row>
    <row r="573" spans="1:17" ht="25.5" customHeight="1">
      <c r="A573" s="434" t="s">
        <v>696</v>
      </c>
      <c r="B573" s="295" t="s">
        <v>420</v>
      </c>
      <c r="C573" s="357"/>
      <c r="D573" s="102">
        <f>D322</f>
        <v>1580.1</v>
      </c>
      <c r="E573" s="102">
        <f>E322</f>
        <v>156</v>
      </c>
      <c r="F573" s="102">
        <f t="shared" ref="F573:G573" si="275">F322</f>
        <v>1632.4</v>
      </c>
      <c r="G573" s="102">
        <f t="shared" si="275"/>
        <v>156</v>
      </c>
      <c r="H573" s="103">
        <f>H322</f>
        <v>670.4</v>
      </c>
      <c r="I573" s="169">
        <f>I322</f>
        <v>71</v>
      </c>
      <c r="J573" s="346">
        <f t="shared" si="253"/>
        <v>-909.69999999999993</v>
      </c>
      <c r="K573" s="347">
        <f t="shared" si="254"/>
        <v>-962.00000000000011</v>
      </c>
      <c r="L573" s="348">
        <f t="shared" si="255"/>
        <v>-85</v>
      </c>
      <c r="M573" s="349">
        <f t="shared" si="256"/>
        <v>-85</v>
      </c>
      <c r="N573" s="350"/>
      <c r="O573" s="347">
        <f t="shared" si="258"/>
        <v>-58.931634403332524</v>
      </c>
      <c r="P573" s="351"/>
      <c r="Q573" s="352">
        <f>SUM(I573/G573*100-100)</f>
        <v>-54.487179487179489</v>
      </c>
    </row>
    <row r="574" spans="1:17" ht="26.45" customHeight="1">
      <c r="A574" s="434" t="s">
        <v>697</v>
      </c>
      <c r="B574" s="295" t="s">
        <v>149</v>
      </c>
      <c r="C574" s="357"/>
      <c r="D574" s="102">
        <f>D32+D49+D60+D126+D136+D146+D294+D445</f>
        <v>304.8</v>
      </c>
      <c r="E574" s="102">
        <f>E32+E49+E60+E126+E136+E146+E294+E445</f>
        <v>0</v>
      </c>
      <c r="F574" s="102">
        <f t="shared" ref="F574:G574" si="276">F32+F49+F60+F126+F136+F146+F294+F445</f>
        <v>305.17700000000002</v>
      </c>
      <c r="G574" s="102">
        <f t="shared" si="276"/>
        <v>0</v>
      </c>
      <c r="H574" s="103">
        <f>H32+H49+H60+H126+H136+H146+H294+H445</f>
        <v>0</v>
      </c>
      <c r="I574" s="169"/>
      <c r="J574" s="346">
        <f t="shared" si="253"/>
        <v>-304.8</v>
      </c>
      <c r="K574" s="347">
        <f t="shared" si="254"/>
        <v>-305.17700000000002</v>
      </c>
      <c r="L574" s="348">
        <f t="shared" si="255"/>
        <v>0</v>
      </c>
      <c r="M574" s="349">
        <f t="shared" si="256"/>
        <v>0</v>
      </c>
      <c r="N574" s="350"/>
      <c r="O574" s="347">
        <f t="shared" si="258"/>
        <v>-100</v>
      </c>
      <c r="P574" s="351"/>
      <c r="Q574" s="352"/>
    </row>
    <row r="575" spans="1:17" ht="25.5" customHeight="1">
      <c r="A575" s="434" t="s">
        <v>698</v>
      </c>
      <c r="B575" s="127" t="s">
        <v>416</v>
      </c>
      <c r="C575" s="436"/>
      <c r="D575" s="102">
        <f>D320</f>
        <v>0</v>
      </c>
      <c r="E575" s="102">
        <f>E320</f>
        <v>0</v>
      </c>
      <c r="F575" s="102">
        <f>F320</f>
        <v>29.446000000000002</v>
      </c>
      <c r="G575" s="102">
        <f>G320</f>
        <v>28.972999999999999</v>
      </c>
      <c r="H575" s="103"/>
      <c r="I575" s="169"/>
      <c r="J575" s="346">
        <f t="shared" si="253"/>
        <v>0</v>
      </c>
      <c r="K575" s="347">
        <f t="shared" si="254"/>
        <v>-29.446000000000002</v>
      </c>
      <c r="L575" s="348">
        <f t="shared" si="255"/>
        <v>0</v>
      </c>
      <c r="M575" s="349">
        <f t="shared" si="256"/>
        <v>-28.972999999999999</v>
      </c>
      <c r="N575" s="350"/>
      <c r="O575" s="347">
        <f t="shared" si="258"/>
        <v>-100</v>
      </c>
      <c r="P575" s="351"/>
      <c r="Q575" s="352"/>
    </row>
    <row r="576" spans="1:17" ht="29.25" customHeight="1">
      <c r="A576" s="434" t="s">
        <v>699</v>
      </c>
      <c r="B576" s="127" t="s">
        <v>700</v>
      </c>
      <c r="C576" s="357"/>
      <c r="D576" s="97">
        <f>D12+D19+D27+D44+D55+D178</f>
        <v>125.63300000000001</v>
      </c>
      <c r="E576" s="97">
        <f>E12+E19+E27+E44+E55+E178</f>
        <v>123.72900000000001</v>
      </c>
      <c r="F576" s="97">
        <f>F12+F19+F27+F44+F55+F178</f>
        <v>125.61</v>
      </c>
      <c r="G576" s="147">
        <f t="shared" ref="G576" si="277">G12+G19+G27+G44+G55+G178</f>
        <v>123.72900000000001</v>
      </c>
      <c r="H576" s="103">
        <f>H12+H19+H27+H44+H55+H178</f>
        <v>138.71089999999998</v>
      </c>
      <c r="I576" s="169">
        <f>I12+I19+I27+I44+I55+I178</f>
        <v>136.61799999999999</v>
      </c>
      <c r="J576" s="346">
        <f t="shared" si="253"/>
        <v>13.077899999999971</v>
      </c>
      <c r="K576" s="347">
        <f t="shared" si="254"/>
        <v>13.100899999999982</v>
      </c>
      <c r="L576" s="348">
        <f t="shared" si="255"/>
        <v>12.888999999999982</v>
      </c>
      <c r="M576" s="349">
        <f t="shared" si="256"/>
        <v>12.888999999999982</v>
      </c>
      <c r="N576" s="350"/>
      <c r="O576" s="347"/>
      <c r="P576" s="351"/>
      <c r="Q576" s="352"/>
    </row>
    <row r="577" spans="1:17" ht="27.75" customHeight="1">
      <c r="A577" s="434" t="s">
        <v>701</v>
      </c>
      <c r="B577" s="295" t="s">
        <v>422</v>
      </c>
      <c r="C577" s="357"/>
      <c r="D577" s="102">
        <f>D323</f>
        <v>9</v>
      </c>
      <c r="E577" s="102">
        <f>E323</f>
        <v>0</v>
      </c>
      <c r="F577" s="102">
        <f t="shared" ref="F577:G577" si="278">F323</f>
        <v>9</v>
      </c>
      <c r="G577" s="102">
        <f t="shared" si="278"/>
        <v>0</v>
      </c>
      <c r="H577" s="103">
        <f>H323</f>
        <v>12.6</v>
      </c>
      <c r="I577" s="169"/>
      <c r="J577" s="346">
        <f t="shared" si="253"/>
        <v>3.5999999999999996</v>
      </c>
      <c r="K577" s="347">
        <f t="shared" si="254"/>
        <v>3.5999999999999996</v>
      </c>
      <c r="L577" s="348">
        <f t="shared" si="255"/>
        <v>0</v>
      </c>
      <c r="M577" s="349">
        <f t="shared" si="256"/>
        <v>0</v>
      </c>
      <c r="N577" s="350"/>
      <c r="O577" s="347"/>
      <c r="P577" s="351"/>
      <c r="Q577" s="352"/>
    </row>
    <row r="578" spans="1:17" ht="40.5" customHeight="1">
      <c r="A578" s="434" t="s">
        <v>702</v>
      </c>
      <c r="B578" s="295" t="s">
        <v>171</v>
      </c>
      <c r="C578" s="353"/>
      <c r="D578" s="96">
        <f t="shared" ref="D578:I578" si="279">D57+D81+D324</f>
        <v>156.9</v>
      </c>
      <c r="E578" s="96">
        <f t="shared" si="279"/>
        <v>154.6</v>
      </c>
      <c r="F578" s="96">
        <f t="shared" si="279"/>
        <v>201.084</v>
      </c>
      <c r="G578" s="147">
        <f t="shared" si="279"/>
        <v>197.846</v>
      </c>
      <c r="H578" s="103">
        <f t="shared" si="279"/>
        <v>134.05599999999998</v>
      </c>
      <c r="I578" s="169">
        <f t="shared" si="279"/>
        <v>132.14099999999999</v>
      </c>
      <c r="J578" s="346">
        <f t="shared" ref="J578" si="280">SUM(H578-D578)</f>
        <v>-22.844000000000023</v>
      </c>
      <c r="K578" s="347">
        <f t="shared" ref="K578" si="281">SUM(H578-F578)</f>
        <v>-67.02800000000002</v>
      </c>
      <c r="L578" s="348">
        <f t="shared" ref="L578" si="282">I578-E578</f>
        <v>-22.459000000000003</v>
      </c>
      <c r="M578" s="349">
        <f t="shared" ref="M578" si="283">I578-G578</f>
        <v>-65.705000000000013</v>
      </c>
      <c r="N578" s="350"/>
      <c r="O578" s="347"/>
      <c r="P578" s="351"/>
      <c r="Q578" s="352">
        <f t="shared" ref="Q578" si="284">SUM(I578/G578*100-100)</f>
        <v>-33.210173569341819</v>
      </c>
    </row>
    <row r="579" spans="1:17" ht="28.5" customHeight="1">
      <c r="A579" s="434" t="s">
        <v>703</v>
      </c>
      <c r="B579" s="448" t="s">
        <v>442</v>
      </c>
      <c r="C579" s="357"/>
      <c r="D579" s="102"/>
      <c r="E579" s="102"/>
      <c r="F579" s="102"/>
      <c r="G579" s="102"/>
      <c r="H579" s="103">
        <f>H327+H338+H387+H441</f>
        <v>1118.2</v>
      </c>
      <c r="I579" s="169"/>
      <c r="J579" s="346"/>
      <c r="K579" s="347"/>
      <c r="L579" s="348"/>
      <c r="M579" s="349"/>
      <c r="N579" s="350"/>
      <c r="O579" s="347"/>
      <c r="P579" s="351"/>
      <c r="Q579" s="352"/>
    </row>
    <row r="580" spans="1:17" ht="17.25" customHeight="1">
      <c r="A580" s="434" t="s">
        <v>704</v>
      </c>
      <c r="B580" s="295" t="s">
        <v>425</v>
      </c>
      <c r="C580" s="357"/>
      <c r="D580" s="102">
        <f>D325</f>
        <v>1001</v>
      </c>
      <c r="E580" s="102">
        <f>E325</f>
        <v>0</v>
      </c>
      <c r="F580" s="102">
        <f t="shared" ref="F580:G580" si="285">F325</f>
        <v>1001</v>
      </c>
      <c r="G580" s="102">
        <f t="shared" si="285"/>
        <v>0</v>
      </c>
      <c r="H580" s="103">
        <f>H325</f>
        <v>2669.9</v>
      </c>
      <c r="I580" s="169"/>
      <c r="J580" s="346">
        <f t="shared" ref="J580:J585" si="286">SUM(H580-D580)</f>
        <v>1668.9</v>
      </c>
      <c r="K580" s="347">
        <f t="shared" ref="K580:K585" si="287">SUM(H580-F580)</f>
        <v>1668.9</v>
      </c>
      <c r="L580" s="348">
        <f t="shared" ref="L580:L585" si="288">I580-E580</f>
        <v>0</v>
      </c>
      <c r="M580" s="349">
        <f t="shared" ref="M580:M585" si="289">I580-G580</f>
        <v>0</v>
      </c>
      <c r="N580" s="350"/>
      <c r="O580" s="347"/>
      <c r="P580" s="351"/>
      <c r="Q580" s="352"/>
    </row>
    <row r="581" spans="1:17" ht="15.75" customHeight="1">
      <c r="A581" s="434" t="s">
        <v>705</v>
      </c>
      <c r="B581" s="295" t="s">
        <v>706</v>
      </c>
      <c r="C581" s="147"/>
      <c r="D581" s="102">
        <f>SUM(D326+D463)</f>
        <v>3100</v>
      </c>
      <c r="E581" s="102">
        <f>SUM(E463)</f>
        <v>0</v>
      </c>
      <c r="F581" s="102">
        <f t="shared" ref="F581:G581" si="290">SUM(F463)</f>
        <v>3100</v>
      </c>
      <c r="G581" s="102">
        <f t="shared" si="290"/>
        <v>0</v>
      </c>
      <c r="H581" s="103">
        <f>SUM(H463)</f>
        <v>4000</v>
      </c>
      <c r="I581" s="169"/>
      <c r="J581" s="346">
        <f t="shared" si="286"/>
        <v>900</v>
      </c>
      <c r="K581" s="347">
        <f t="shared" si="287"/>
        <v>900</v>
      </c>
      <c r="L581" s="348">
        <f t="shared" si="288"/>
        <v>0</v>
      </c>
      <c r="M581" s="349">
        <f t="shared" si="289"/>
        <v>0</v>
      </c>
      <c r="N581" s="350"/>
      <c r="O581" s="347"/>
      <c r="P581" s="358"/>
      <c r="Q581" s="352"/>
    </row>
    <row r="582" spans="1:17" ht="19.5" customHeight="1">
      <c r="A582" s="434" t="s">
        <v>707</v>
      </c>
      <c r="B582" s="125" t="s">
        <v>708</v>
      </c>
      <c r="C582" s="357"/>
      <c r="D582" s="102">
        <f>D404+D464</f>
        <v>3753.8639999999996</v>
      </c>
      <c r="E582" s="102">
        <f>E404+E464</f>
        <v>0</v>
      </c>
      <c r="F582" s="102">
        <f t="shared" ref="F582:G582" si="291">F404+F464</f>
        <v>3753.8999999999996</v>
      </c>
      <c r="G582" s="102">
        <f t="shared" si="291"/>
        <v>0</v>
      </c>
      <c r="H582" s="103">
        <f>H404+H464</f>
        <v>2161.6999999999998</v>
      </c>
      <c r="I582" s="169"/>
      <c r="J582" s="346">
        <f t="shared" si="286"/>
        <v>-1592.1639999999998</v>
      </c>
      <c r="K582" s="347">
        <f t="shared" si="287"/>
        <v>-1592.1999999999998</v>
      </c>
      <c r="L582" s="348">
        <f t="shared" si="288"/>
        <v>0</v>
      </c>
      <c r="M582" s="349">
        <f t="shared" si="289"/>
        <v>0</v>
      </c>
      <c r="N582" s="350"/>
      <c r="O582" s="347"/>
      <c r="P582" s="358"/>
      <c r="Q582" s="352"/>
    </row>
    <row r="583" spans="1:17" ht="21.75" customHeight="1">
      <c r="A583" s="434" t="s">
        <v>709</v>
      </c>
      <c r="B583" s="125" t="s">
        <v>710</v>
      </c>
      <c r="C583" s="357"/>
      <c r="D583" s="102">
        <f>D456+D542+D531+D465+D455</f>
        <v>2207.4049999999997</v>
      </c>
      <c r="E583" s="102">
        <f>E456+E542+E531+E465+E455</f>
        <v>0</v>
      </c>
      <c r="F583" s="102">
        <f t="shared" ref="F583:G583" si="292">F456+F542+F531+F465+F455</f>
        <v>2207.4</v>
      </c>
      <c r="G583" s="102">
        <f t="shared" si="292"/>
        <v>0</v>
      </c>
      <c r="H583" s="103">
        <f>H456+H542+H531+H465+H455</f>
        <v>2278.8000000000002</v>
      </c>
      <c r="I583" s="169"/>
      <c r="J583" s="346">
        <f t="shared" si="286"/>
        <v>71.395000000000437</v>
      </c>
      <c r="K583" s="347">
        <f t="shared" si="287"/>
        <v>71.400000000000091</v>
      </c>
      <c r="L583" s="348">
        <f t="shared" si="288"/>
        <v>0</v>
      </c>
      <c r="M583" s="349">
        <f t="shared" si="289"/>
        <v>0</v>
      </c>
      <c r="N583" s="350"/>
      <c r="O583" s="347"/>
      <c r="P583" s="358"/>
      <c r="Q583" s="352"/>
    </row>
    <row r="584" spans="1:17" ht="21.75" customHeight="1">
      <c r="A584" s="434" t="s">
        <v>711</v>
      </c>
      <c r="B584" s="127" t="s">
        <v>663</v>
      </c>
      <c r="C584" s="357"/>
      <c r="D584" s="102">
        <f>D388+D417+D543+D372+D418</f>
        <v>878.26499999999999</v>
      </c>
      <c r="E584" s="102">
        <f>E388+E417+E543+E372+E418</f>
        <v>0</v>
      </c>
      <c r="F584" s="102">
        <f t="shared" ref="F584:G584" si="293">F388+F417+F543+F372+F418</f>
        <v>878.2</v>
      </c>
      <c r="G584" s="102">
        <f t="shared" si="293"/>
        <v>0</v>
      </c>
      <c r="H584" s="103">
        <f>H388+H417+H543+H372+H418</f>
        <v>145.13499999999999</v>
      </c>
      <c r="I584" s="169"/>
      <c r="J584" s="346">
        <f t="shared" si="286"/>
        <v>-733.13</v>
      </c>
      <c r="K584" s="347">
        <f t="shared" si="287"/>
        <v>-733.06500000000005</v>
      </c>
      <c r="L584" s="348">
        <f t="shared" si="288"/>
        <v>0</v>
      </c>
      <c r="M584" s="349">
        <f t="shared" si="289"/>
        <v>0</v>
      </c>
      <c r="N584" s="350"/>
      <c r="O584" s="347"/>
      <c r="P584" s="358"/>
      <c r="Q584" s="352"/>
    </row>
    <row r="585" spans="1:17" ht="22.5" customHeight="1">
      <c r="A585" s="434" t="s">
        <v>712</v>
      </c>
      <c r="B585" s="127" t="s">
        <v>713</v>
      </c>
      <c r="C585" s="357"/>
      <c r="D585" s="102">
        <f>D362+D377</f>
        <v>0.53900000000000003</v>
      </c>
      <c r="E585" s="102">
        <f>E362+E377</f>
        <v>0</v>
      </c>
      <c r="F585" s="102">
        <f t="shared" ref="F585:G585" si="294">F362+F377</f>
        <v>0.5</v>
      </c>
      <c r="G585" s="102">
        <f t="shared" si="294"/>
        <v>0</v>
      </c>
      <c r="H585" s="103">
        <f>H362+H377</f>
        <v>39.241999999999997</v>
      </c>
      <c r="I585" s="169"/>
      <c r="J585" s="346">
        <f t="shared" si="286"/>
        <v>38.702999999999996</v>
      </c>
      <c r="K585" s="350">
        <f t="shared" si="287"/>
        <v>38.741999999999997</v>
      </c>
      <c r="L585" s="426">
        <f t="shared" si="288"/>
        <v>0</v>
      </c>
      <c r="M585" s="428">
        <f t="shared" si="289"/>
        <v>0</v>
      </c>
      <c r="N585" s="347"/>
      <c r="O585" s="118"/>
      <c r="P585" s="430"/>
      <c r="Q585" s="432"/>
    </row>
    <row r="586" spans="1:17" ht="22.5" customHeight="1">
      <c r="A586" s="359" t="s">
        <v>714</v>
      </c>
      <c r="B586" s="127" t="s">
        <v>715</v>
      </c>
      <c r="C586" s="357"/>
      <c r="D586" s="102"/>
      <c r="E586" s="102"/>
      <c r="F586" s="102"/>
      <c r="G586" s="102">
        <f t="shared" ref="G586" si="295">SUM(G524)</f>
        <v>0</v>
      </c>
      <c r="H586" s="103">
        <f>SUM(H524)</f>
        <v>24.03</v>
      </c>
      <c r="I586" s="169"/>
      <c r="J586" s="346">
        <f t="shared" ref="J586:J587" si="296">SUM(H586-D586)</f>
        <v>24.03</v>
      </c>
      <c r="K586" s="350">
        <f t="shared" ref="K586:K587" si="297">SUM(H586-F586)</f>
        <v>24.03</v>
      </c>
      <c r="L586" s="426">
        <f t="shared" ref="L586:L587" si="298">I586-E586</f>
        <v>0</v>
      </c>
      <c r="M586" s="428">
        <f t="shared" ref="M586:M587" si="299">I586-G586</f>
        <v>0</v>
      </c>
      <c r="N586" s="347"/>
      <c r="O586" s="118"/>
      <c r="P586" s="430"/>
      <c r="Q586" s="432"/>
    </row>
    <row r="587" spans="1:17" ht="27" customHeight="1">
      <c r="A587" s="435" t="s">
        <v>716</v>
      </c>
      <c r="B587" s="449" t="s">
        <v>479</v>
      </c>
      <c r="C587" s="360"/>
      <c r="D587" s="409">
        <f>D363</f>
        <v>11.401</v>
      </c>
      <c r="E587" s="409">
        <f>E363</f>
        <v>0</v>
      </c>
      <c r="F587" s="409">
        <f t="shared" ref="F587:G587" si="300">F363</f>
        <v>11.4</v>
      </c>
      <c r="G587" s="409">
        <f t="shared" si="300"/>
        <v>0</v>
      </c>
      <c r="H587" s="361">
        <f>H363</f>
        <v>29</v>
      </c>
      <c r="I587" s="362"/>
      <c r="J587" s="363">
        <f t="shared" si="296"/>
        <v>17.599</v>
      </c>
      <c r="K587" s="364">
        <f t="shared" si="297"/>
        <v>17.600000000000001</v>
      </c>
      <c r="L587" s="427">
        <f t="shared" si="298"/>
        <v>0</v>
      </c>
      <c r="M587" s="429">
        <f t="shared" si="299"/>
        <v>0</v>
      </c>
      <c r="N587" s="365"/>
      <c r="O587" s="366"/>
      <c r="P587" s="431"/>
      <c r="Q587" s="433"/>
    </row>
    <row r="588" spans="1:17">
      <c r="A588" s="82"/>
      <c r="B588" s="112"/>
      <c r="C588" s="436"/>
      <c r="D588" s="297"/>
      <c r="E588" s="297"/>
      <c r="F588" s="297"/>
      <c r="G588" s="297"/>
      <c r="H588" s="158"/>
      <c r="I588" s="158"/>
      <c r="J588" s="346"/>
      <c r="K588" s="347"/>
      <c r="L588" s="348"/>
      <c r="M588" s="349"/>
      <c r="N588" s="350"/>
      <c r="O588" s="347"/>
      <c r="P588" s="351"/>
      <c r="Q588" s="352"/>
    </row>
    <row r="589" spans="1:17">
      <c r="A589" s="82" t="s">
        <v>717</v>
      </c>
      <c r="B589" s="377" t="s">
        <v>119</v>
      </c>
      <c r="C589" s="375" t="s">
        <v>120</v>
      </c>
      <c r="D589" s="298">
        <f>SUM(D591:D606)</f>
        <v>61251.833000000006</v>
      </c>
      <c r="E589" s="298">
        <f>SUM(E591:E606)</f>
        <v>39832.328999999998</v>
      </c>
      <c r="F589" s="298">
        <f>SUM(F591:F606)</f>
        <v>63522.817999999999</v>
      </c>
      <c r="G589" s="403">
        <f>SUM(G591:G604)</f>
        <v>42021.236999999994</v>
      </c>
      <c r="H589" s="300">
        <f>SUM(H591:H606)</f>
        <v>70457.766900000002</v>
      </c>
      <c r="I589" s="300">
        <f>SUM(I591:I606)</f>
        <v>46603.105000000018</v>
      </c>
      <c r="J589" s="346">
        <f>SUM(H589-D589)</f>
        <v>9205.9338999999964</v>
      </c>
      <c r="K589" s="347">
        <f>SUM(H589-F589)</f>
        <v>6934.9489000000031</v>
      </c>
      <c r="L589" s="348">
        <f>I589-E589</f>
        <v>6770.7760000000198</v>
      </c>
      <c r="M589" s="349">
        <f>I589-G589</f>
        <v>4581.868000000024</v>
      </c>
      <c r="N589" s="350">
        <f>SUM(H589/D589*100-100)</f>
        <v>15.029646378092878</v>
      </c>
      <c r="O589" s="347">
        <f>SUM(H589/F589*100-100)</f>
        <v>10.917256378644907</v>
      </c>
      <c r="P589" s="351">
        <f>SUM(I589/E589*100-100)</f>
        <v>16.998192598780818</v>
      </c>
      <c r="Q589" s="352">
        <f>SUM(I589/G589*100-100)</f>
        <v>10.903696147736028</v>
      </c>
    </row>
    <row r="590" spans="1:17">
      <c r="A590" s="82"/>
      <c r="B590" s="161" t="s">
        <v>446</v>
      </c>
      <c r="C590" s="437"/>
      <c r="D590" s="91"/>
      <c r="E590" s="86"/>
      <c r="F590" s="91"/>
      <c r="G590" s="297"/>
      <c r="H590" s="159"/>
      <c r="I590" s="158"/>
      <c r="J590" s="346"/>
      <c r="K590" s="347"/>
      <c r="L590" s="348"/>
      <c r="M590" s="349"/>
      <c r="N590" s="350"/>
      <c r="O590" s="347"/>
      <c r="P590" s="351"/>
      <c r="Q590" s="352"/>
    </row>
    <row r="591" spans="1:17" ht="12.75" customHeight="1">
      <c r="A591" s="82" t="s">
        <v>718</v>
      </c>
      <c r="B591" s="222" t="s">
        <v>398</v>
      </c>
      <c r="C591" s="437"/>
      <c r="D591" s="86">
        <f>SUM(D10+D17+D25+D36+D42+D53+D66+D73+D79+D88+D96+D102+D108+D114+D120+D130+D140+D150+D156+D163+D170+D177+D187+D315)</f>
        <v>30305.300000000007</v>
      </c>
      <c r="E591" s="86">
        <f>SUM(E10+E17+E25+E36+E42+E53+E66+E73+E79+E88+E96+E102+E108+E114+E120+E130+E140+E150+E156+E163+E170+E177+E187)</f>
        <v>17167.100000000002</v>
      </c>
      <c r="F591" s="86">
        <f>SUM(F10+F17+F25+F36+F42+F53+F66+F73+F79+F88+F96+F102+F108+F114+F120+F130+F140+F150+F156+F163+F170+F177+F187+F315)</f>
        <v>30398.37</v>
      </c>
      <c r="G591" s="86">
        <f>SUM(G10+G17+G25+G36+G42+G53+G66+G73+G79+G88+G96+G102+G108+G114+G120+G130+G140+G150+G156+G163+G170+G177+G187+G315)</f>
        <v>17595.393000000004</v>
      </c>
      <c r="H591" s="158">
        <f>SUM(H10+H17+H25+H36+H42+H53+H66+H73+H79+H88+H96+H102+H108+H114+H120+H130+H140+H150+H156+H163+H170+H177+H187+H315+H550)</f>
        <v>32012.600000000002</v>
      </c>
      <c r="I591" s="158">
        <f>SUM(I10+I17+I25+I36+I42+I53+I66+I73+I79+I88+I96+I102+I108+I114+I120+I130+I140+I150+I156+I163+I170+I177+I187+I315+I550)</f>
        <v>19312.600000000002</v>
      </c>
      <c r="J591" s="346">
        <f t="shared" ref="J591:J599" si="301">SUM(H591-D591)</f>
        <v>1707.2999999999956</v>
      </c>
      <c r="K591" s="347">
        <f t="shared" ref="K591:K599" si="302">SUM(H591-F591)</f>
        <v>1614.2300000000032</v>
      </c>
      <c r="L591" s="348">
        <f t="shared" ref="L591:L599" si="303">I591-E591</f>
        <v>2145.5</v>
      </c>
      <c r="M591" s="349">
        <f t="shared" ref="M591:M599" si="304">I591-G591</f>
        <v>1717.2069999999985</v>
      </c>
      <c r="N591" s="350">
        <f t="shared" ref="N591:N596" si="305">SUM(H591/D591*100-100)</f>
        <v>5.6336680382639344</v>
      </c>
      <c r="O591" s="347">
        <f>SUM(H591/F591*100-100)</f>
        <v>5.3102518325818266</v>
      </c>
      <c r="P591" s="351">
        <f>SUM(I591/E591*100-100)</f>
        <v>12.497742775425081</v>
      </c>
      <c r="Q591" s="352">
        <f>SUM(I591/G591*100-100)</f>
        <v>9.7594125916937315</v>
      </c>
    </row>
    <row r="592" spans="1:17" ht="26.25" customHeight="1">
      <c r="A592" s="94" t="s">
        <v>719</v>
      </c>
      <c r="B592" s="180" t="s">
        <v>124</v>
      </c>
      <c r="C592" s="438"/>
      <c r="D592" s="86">
        <f>D11+D18+D26+D37+D43+D54+D67+D74+D80+D89+D97+D103+D109+D115+D121+D131+D141+D151+D157+D164+D171+D188+D316</f>
        <v>24948.799999999996</v>
      </c>
      <c r="E592" s="86">
        <f>E11+E18+E26+E37+E43+E54+E67+E74+E80+E89+E97+E103+E109+E115+E121+E131+E141+E151+E157+E164+E171+E188</f>
        <v>21795.9</v>
      </c>
      <c r="F592" s="86">
        <f>F11+F18+F26+F37+F43+F54+F67+F74+F80+F89+F97+F103+F109+F115+F121+F131+F141+F151+F157+F164+F171+F188+F316</f>
        <v>26898.3</v>
      </c>
      <c r="G592" s="86">
        <f>G11+G18+G26+G37+G43+G54+G67+G74+G80+G89+G97+G103+G109+G115+G121+G131+G141+G151+G157+G164+G171+G188+G316</f>
        <v>23378.857999999997</v>
      </c>
      <c r="H592" s="158">
        <f>H11+H18+H26+H37+H43+H54+H67+H74+H80+H89+H97+H103+H109+H115+H121+H131+H141+H151+H157+H164+H171+H188+H316</f>
        <v>30866.199999999993</v>
      </c>
      <c r="I592" s="158">
        <f>I11+I18+I26+I37+I43+I54+I67+I74+I80+I89+I97+I103+I109+I115+I121+I131+I141+I151+I157+I164+I171+I188+I316</f>
        <v>26392.900000000005</v>
      </c>
      <c r="J592" s="346">
        <f t="shared" si="301"/>
        <v>5917.3999999999978</v>
      </c>
      <c r="K592" s="347">
        <f t="shared" si="302"/>
        <v>3967.8999999999942</v>
      </c>
      <c r="L592" s="348">
        <f t="shared" si="303"/>
        <v>4597.0000000000036</v>
      </c>
      <c r="M592" s="349">
        <f t="shared" si="304"/>
        <v>3014.0420000000086</v>
      </c>
      <c r="N592" s="350">
        <f t="shared" si="305"/>
        <v>23.718174822035536</v>
      </c>
      <c r="O592" s="347">
        <f>SUM(H592/F592*100-100)</f>
        <v>14.751489871107083</v>
      </c>
      <c r="P592" s="351">
        <f>SUM(I592/E592*100-100)</f>
        <v>21.09112264233184</v>
      </c>
      <c r="Q592" s="352">
        <f>SUM(I592/G592*100-100)</f>
        <v>12.892169497757379</v>
      </c>
    </row>
    <row r="593" spans="1:17" ht="25.5">
      <c r="A593" s="94" t="s">
        <v>720</v>
      </c>
      <c r="B593" s="127" t="s">
        <v>135</v>
      </c>
      <c r="C593" s="439"/>
      <c r="D593" s="297">
        <f t="shared" ref="D593:I593" si="306">D20+D45</f>
        <v>112.5</v>
      </c>
      <c r="E593" s="297">
        <f t="shared" si="306"/>
        <v>110.9</v>
      </c>
      <c r="F593" s="297">
        <f t="shared" si="306"/>
        <v>112.5</v>
      </c>
      <c r="G593" s="297">
        <f t="shared" si="306"/>
        <v>110.9</v>
      </c>
      <c r="H593" s="158">
        <f t="shared" si="306"/>
        <v>127.4</v>
      </c>
      <c r="I593" s="158">
        <f t="shared" si="306"/>
        <v>125.1</v>
      </c>
      <c r="J593" s="346">
        <f t="shared" si="301"/>
        <v>14.900000000000006</v>
      </c>
      <c r="K593" s="347">
        <f t="shared" si="302"/>
        <v>14.900000000000006</v>
      </c>
      <c r="L593" s="348">
        <f t="shared" si="303"/>
        <v>14.199999999999989</v>
      </c>
      <c r="M593" s="349">
        <f t="shared" si="304"/>
        <v>14.199999999999989</v>
      </c>
      <c r="N593" s="350">
        <f t="shared" si="305"/>
        <v>13.244444444444454</v>
      </c>
      <c r="O593" s="347">
        <f>SUM(H593/F593*100-100)</f>
        <v>13.244444444444454</v>
      </c>
      <c r="P593" s="351">
        <f>SUM(I593/E593*100-100)</f>
        <v>12.804328223624879</v>
      </c>
      <c r="Q593" s="352">
        <f>SUM(I593/G593*100-100)</f>
        <v>12.804328223624879</v>
      </c>
    </row>
    <row r="594" spans="1:17" ht="25.5">
      <c r="A594" s="94" t="s">
        <v>721</v>
      </c>
      <c r="B594" s="127" t="s">
        <v>410</v>
      </c>
      <c r="C594" s="439"/>
      <c r="D594" s="297">
        <f t="shared" ref="D594:I594" si="307">D317</f>
        <v>342.7</v>
      </c>
      <c r="E594" s="297">
        <f t="shared" si="307"/>
        <v>8</v>
      </c>
      <c r="F594" s="297">
        <f t="shared" si="307"/>
        <v>342.7</v>
      </c>
      <c r="G594" s="297">
        <f t="shared" si="307"/>
        <v>7.45</v>
      </c>
      <c r="H594" s="158">
        <f t="shared" si="307"/>
        <v>432</v>
      </c>
      <c r="I594" s="158">
        <f t="shared" si="307"/>
        <v>12.4</v>
      </c>
      <c r="J594" s="346">
        <f t="shared" si="301"/>
        <v>89.300000000000011</v>
      </c>
      <c r="K594" s="347">
        <f t="shared" si="302"/>
        <v>89.300000000000011</v>
      </c>
      <c r="L594" s="348">
        <f t="shared" si="303"/>
        <v>4.4000000000000004</v>
      </c>
      <c r="M594" s="349">
        <f t="shared" si="304"/>
        <v>4.95</v>
      </c>
      <c r="N594" s="350">
        <f t="shared" si="305"/>
        <v>26.057776480887071</v>
      </c>
      <c r="O594" s="347">
        <f>SUM(H594/F594*100-100)</f>
        <v>26.057776480887071</v>
      </c>
      <c r="P594" s="351">
        <f>SUM(I594/E594*100-100)</f>
        <v>55</v>
      </c>
      <c r="Q594" s="352">
        <f>SUM(I594/G594*100-100)</f>
        <v>66.44295302013424</v>
      </c>
    </row>
    <row r="595" spans="1:17">
      <c r="A595" s="82" t="s">
        <v>722</v>
      </c>
      <c r="B595" s="125" t="s">
        <v>128</v>
      </c>
      <c r="C595" s="369"/>
      <c r="D595" s="297">
        <f>SUM(D13+D21+D28+D38+D46+D56+D68+D75+D82+D90+D98+D104+D110+D116+D122+D132+D142+D152+D158+D165+D172+D179)</f>
        <v>2278.8999999999996</v>
      </c>
      <c r="E595" s="297">
        <f>SUM(E13+E28+E38+E46+E56+E68+E75+E82+E98+E104+E110+E116+E122+E132+E142+E152+E158+E165+E172+E179)</f>
        <v>316.10000000000002</v>
      </c>
      <c r="F595" s="297">
        <f>SUM(F13+F21+F28+F38+F46+F56+F68+F75+F82+F90+F98+F104+F110+F116+F122+F132+F142+F152+F158+F165+F172+F179)</f>
        <v>2425.8499999999995</v>
      </c>
      <c r="G595" s="297">
        <f>SUM(G13+G21+G28+G38+G46+G56+G68+G75+G82+G90+G98+G104+G110+G116+G122+G132+G142+G152+G158+G165+G172+G179)</f>
        <v>352.75299999999999</v>
      </c>
      <c r="H595" s="158">
        <f>SUM(H13+H21+H28+H38+H46+H56+H68+H75+H82+H90+H98+H104+H110+H116+H122+H132+H142+H152+H158+H165+H172+H179+H551)</f>
        <v>2440.7999999999997</v>
      </c>
      <c r="I595" s="158">
        <f>SUM(I13+I21+I28+I38+I46+I56+I68+I75+I82+I90+I98+I104+I110+I116+I122+I132+I142+I152+I158+I165+I172+I179+I551)</f>
        <v>321.89999999999998</v>
      </c>
      <c r="J595" s="346">
        <f t="shared" si="301"/>
        <v>161.90000000000009</v>
      </c>
      <c r="K595" s="347">
        <f t="shared" si="302"/>
        <v>14.950000000000273</v>
      </c>
      <c r="L595" s="348">
        <f t="shared" si="303"/>
        <v>5.7999999999999545</v>
      </c>
      <c r="M595" s="349">
        <f t="shared" si="304"/>
        <v>-30.853000000000009</v>
      </c>
      <c r="N595" s="350">
        <f t="shared" si="305"/>
        <v>7.1043047084119735</v>
      </c>
      <c r="O595" s="347">
        <f>SUM(H595/F595*100-100)</f>
        <v>0.61627883010079643</v>
      </c>
      <c r="P595" s="351">
        <f>SUM(I595/E595*100-100)</f>
        <v>1.8348623853210881</v>
      </c>
      <c r="Q595" s="352">
        <f>SUM(I595/G595*100-100)</f>
        <v>-8.7463465937922678</v>
      </c>
    </row>
    <row r="596" spans="1:17" ht="12.75" customHeight="1">
      <c r="A596" s="94" t="s">
        <v>723</v>
      </c>
      <c r="B596" s="127" t="s">
        <v>412</v>
      </c>
      <c r="C596" s="369"/>
      <c r="D596" s="296">
        <f>D318</f>
        <v>232</v>
      </c>
      <c r="E596" s="297"/>
      <c r="F596" s="296">
        <f>F318</f>
        <v>232</v>
      </c>
      <c r="G596" s="297"/>
      <c r="H596" s="87">
        <f>H318</f>
        <v>0</v>
      </c>
      <c r="I596" s="158"/>
      <c r="J596" s="346">
        <f t="shared" si="301"/>
        <v>-232</v>
      </c>
      <c r="K596" s="347">
        <f t="shared" si="302"/>
        <v>-232</v>
      </c>
      <c r="L596" s="348">
        <f t="shared" si="303"/>
        <v>0</v>
      </c>
      <c r="M596" s="349">
        <f t="shared" si="304"/>
        <v>0</v>
      </c>
      <c r="N596" s="350">
        <f t="shared" si="305"/>
        <v>-100</v>
      </c>
      <c r="O596" s="347"/>
      <c r="P596" s="351"/>
      <c r="Q596" s="352"/>
    </row>
    <row r="597" spans="1:17" ht="18" customHeight="1">
      <c r="A597" s="94" t="s">
        <v>724</v>
      </c>
      <c r="B597" s="127" t="s">
        <v>143</v>
      </c>
      <c r="C597" s="370"/>
      <c r="D597" s="302"/>
      <c r="E597" s="301"/>
      <c r="F597" s="356">
        <f>F29+F69+F123+F133+F143+F159</f>
        <v>17.28</v>
      </c>
      <c r="G597" s="356">
        <f>G29+G69+G123+G133+G143+G159</f>
        <v>17.035</v>
      </c>
      <c r="H597" s="103">
        <f>H123</f>
        <v>0</v>
      </c>
      <c r="I597" s="103">
        <f>I123</f>
        <v>0</v>
      </c>
      <c r="J597" s="371">
        <f t="shared" si="301"/>
        <v>0</v>
      </c>
      <c r="K597" s="347">
        <f t="shared" si="302"/>
        <v>-17.28</v>
      </c>
      <c r="L597" s="348">
        <f t="shared" si="303"/>
        <v>0</v>
      </c>
      <c r="M597" s="349">
        <f t="shared" si="304"/>
        <v>-17.035</v>
      </c>
      <c r="N597" s="350"/>
      <c r="O597" s="347">
        <f>SUM(H597/F597*100-100)</f>
        <v>-100</v>
      </c>
      <c r="P597" s="351"/>
      <c r="Q597" s="352">
        <f>SUM(I597/G597*100-100)</f>
        <v>-100</v>
      </c>
    </row>
    <row r="598" spans="1:17" ht="35.25" customHeight="1">
      <c r="A598" s="94" t="s">
        <v>725</v>
      </c>
      <c r="B598" s="127" t="s">
        <v>418</v>
      </c>
      <c r="C598" s="369"/>
      <c r="D598" s="301"/>
      <c r="E598" s="297"/>
      <c r="F598" s="356">
        <f t="shared" ref="F598:I599" si="308">F321</f>
        <v>35.4</v>
      </c>
      <c r="G598" s="356">
        <f t="shared" si="308"/>
        <v>8.1</v>
      </c>
      <c r="H598" s="103">
        <f t="shared" si="308"/>
        <v>242.5</v>
      </c>
      <c r="I598" s="169">
        <f t="shared" si="308"/>
        <v>98.445999999999998</v>
      </c>
      <c r="J598" s="346">
        <f t="shared" si="301"/>
        <v>242.5</v>
      </c>
      <c r="K598" s="347">
        <f t="shared" si="302"/>
        <v>207.1</v>
      </c>
      <c r="L598" s="348">
        <f t="shared" si="303"/>
        <v>98.445999999999998</v>
      </c>
      <c r="M598" s="349">
        <f t="shared" si="304"/>
        <v>90.346000000000004</v>
      </c>
      <c r="N598" s="350"/>
      <c r="O598" s="347">
        <f>SUM(H598/F598*100-100)</f>
        <v>585.02824858757072</v>
      </c>
      <c r="P598" s="351"/>
      <c r="Q598" s="352"/>
    </row>
    <row r="599" spans="1:17" ht="25.15" customHeight="1">
      <c r="A599" s="94" t="s">
        <v>726</v>
      </c>
      <c r="B599" s="295" t="s">
        <v>727</v>
      </c>
      <c r="C599" s="369"/>
      <c r="D599" s="297">
        <f>D322</f>
        <v>1580.1</v>
      </c>
      <c r="E599" s="354">
        <f>E322</f>
        <v>156</v>
      </c>
      <c r="F599" s="297">
        <f t="shared" si="308"/>
        <v>1632.4</v>
      </c>
      <c r="G599" s="354">
        <f t="shared" si="308"/>
        <v>156</v>
      </c>
      <c r="H599" s="99">
        <f t="shared" si="308"/>
        <v>670.4</v>
      </c>
      <c r="I599" s="169">
        <f t="shared" si="308"/>
        <v>71</v>
      </c>
      <c r="J599" s="346">
        <f t="shared" si="301"/>
        <v>-909.69999999999993</v>
      </c>
      <c r="K599" s="347">
        <f t="shared" si="302"/>
        <v>-962.00000000000011</v>
      </c>
      <c r="L599" s="348">
        <f t="shared" si="303"/>
        <v>-85</v>
      </c>
      <c r="M599" s="349">
        <f t="shared" si="304"/>
        <v>-85</v>
      </c>
      <c r="N599" s="350"/>
      <c r="O599" s="347">
        <f>SUM(H599/F599*100-100)</f>
        <v>-58.931634403332524</v>
      </c>
      <c r="P599" s="351"/>
      <c r="Q599" s="352">
        <f>SUM(I599/G599*100-100)</f>
        <v>-54.487179487179489</v>
      </c>
    </row>
    <row r="600" spans="1:17" ht="25.15" customHeight="1">
      <c r="A600" s="94" t="s">
        <v>728</v>
      </c>
      <c r="B600" s="127" t="s">
        <v>416</v>
      </c>
      <c r="C600" s="370"/>
      <c r="D600" s="297"/>
      <c r="E600" s="354"/>
      <c r="F600" s="86">
        <f>F320</f>
        <v>29.446000000000002</v>
      </c>
      <c r="G600" s="86">
        <f>G320</f>
        <v>28.972999999999999</v>
      </c>
      <c r="H600" s="99"/>
      <c r="I600" s="169"/>
      <c r="J600" s="346"/>
      <c r="K600" s="347"/>
      <c r="L600" s="348"/>
      <c r="M600" s="349"/>
      <c r="N600" s="350"/>
      <c r="O600" s="347"/>
      <c r="P600" s="351"/>
      <c r="Q600" s="352"/>
    </row>
    <row r="601" spans="1:17" ht="25.5" customHeight="1">
      <c r="A601" s="94" t="s">
        <v>729</v>
      </c>
      <c r="B601" s="127" t="s">
        <v>700</v>
      </c>
      <c r="C601" s="372"/>
      <c r="D601" s="86">
        <f t="shared" ref="D601:I601" si="309">D12+D19+D27+D44+D55+D178</f>
        <v>125.63300000000001</v>
      </c>
      <c r="E601" s="86">
        <f t="shared" si="309"/>
        <v>123.72900000000001</v>
      </c>
      <c r="F601" s="86">
        <f t="shared" si="309"/>
        <v>125.61</v>
      </c>
      <c r="G601" s="86">
        <f t="shared" si="309"/>
        <v>123.72900000000001</v>
      </c>
      <c r="H601" s="158">
        <f t="shared" si="309"/>
        <v>138.71089999999998</v>
      </c>
      <c r="I601" s="158">
        <f t="shared" si="309"/>
        <v>136.61799999999999</v>
      </c>
      <c r="J601" s="346">
        <f t="shared" ref="J601:J614" si="310">SUM(H601-D601)</f>
        <v>13.077899999999971</v>
      </c>
      <c r="K601" s="347">
        <f t="shared" ref="K601:K614" si="311">SUM(H601-F601)</f>
        <v>13.100899999999982</v>
      </c>
      <c r="L601" s="348">
        <f t="shared" ref="L601:L614" si="312">I601-E601</f>
        <v>12.888999999999982</v>
      </c>
      <c r="M601" s="349">
        <f t="shared" ref="M601:M614" si="313">I601-G601</f>
        <v>12.888999999999982</v>
      </c>
      <c r="N601" s="350"/>
      <c r="O601" s="347"/>
      <c r="P601" s="351"/>
      <c r="Q601" s="352"/>
    </row>
    <row r="602" spans="1:17" ht="39" customHeight="1">
      <c r="A602" s="94" t="s">
        <v>730</v>
      </c>
      <c r="B602" s="295" t="s">
        <v>171</v>
      </c>
      <c r="C602" s="372"/>
      <c r="D602" s="354">
        <f t="shared" ref="D602:I602" si="314">D57+D81+D324</f>
        <v>156.9</v>
      </c>
      <c r="E602" s="297">
        <f t="shared" si="314"/>
        <v>154.6</v>
      </c>
      <c r="F602" s="297">
        <f t="shared" si="314"/>
        <v>201.084</v>
      </c>
      <c r="G602" s="297">
        <f t="shared" si="314"/>
        <v>197.846</v>
      </c>
      <c r="H602" s="158">
        <f t="shared" si="314"/>
        <v>134.05599999999998</v>
      </c>
      <c r="I602" s="158">
        <f t="shared" si="314"/>
        <v>132.14099999999999</v>
      </c>
      <c r="J602" s="346">
        <f t="shared" si="310"/>
        <v>-22.844000000000023</v>
      </c>
      <c r="K602" s="347">
        <f t="shared" si="311"/>
        <v>-67.02800000000002</v>
      </c>
      <c r="L602" s="348">
        <f t="shared" si="312"/>
        <v>-22.459000000000003</v>
      </c>
      <c r="M602" s="349">
        <f t="shared" si="313"/>
        <v>-65.705000000000013</v>
      </c>
      <c r="N602" s="350"/>
      <c r="O602" s="347">
        <f>SUM(H602/F602*100-100)</f>
        <v>-33.333333333333343</v>
      </c>
      <c r="P602" s="351"/>
      <c r="Q602" s="352">
        <f>SUM(I602/G602*100-100)</f>
        <v>-33.210173569341819</v>
      </c>
    </row>
    <row r="603" spans="1:17" ht="25.5" customHeight="1">
      <c r="A603" s="94" t="s">
        <v>731</v>
      </c>
      <c r="B603" s="295" t="s">
        <v>422</v>
      </c>
      <c r="C603" s="372"/>
      <c r="D603" s="297">
        <f>D323</f>
        <v>9</v>
      </c>
      <c r="E603" s="297"/>
      <c r="F603" s="297">
        <f>F323</f>
        <v>9</v>
      </c>
      <c r="G603" s="297"/>
      <c r="H603" s="158">
        <f>H323</f>
        <v>12.6</v>
      </c>
      <c r="I603" s="158"/>
      <c r="J603" s="346">
        <f t="shared" si="310"/>
        <v>3.5999999999999996</v>
      </c>
      <c r="K603" s="347">
        <f t="shared" si="311"/>
        <v>3.5999999999999996</v>
      </c>
      <c r="L603" s="348">
        <f t="shared" si="312"/>
        <v>0</v>
      </c>
      <c r="M603" s="349">
        <f t="shared" si="313"/>
        <v>0</v>
      </c>
      <c r="N603" s="350"/>
      <c r="O603" s="347"/>
      <c r="P603" s="351"/>
      <c r="Q603" s="352"/>
    </row>
    <row r="604" spans="1:17" ht="18" customHeight="1">
      <c r="A604" s="94" t="s">
        <v>732</v>
      </c>
      <c r="B604" s="295" t="s">
        <v>414</v>
      </c>
      <c r="C604" s="372"/>
      <c r="D604" s="297"/>
      <c r="E604" s="297"/>
      <c r="F604" s="297">
        <f>F58+F166+F173</f>
        <v>61.878</v>
      </c>
      <c r="G604" s="297">
        <f>G58+G166+G173</f>
        <v>44.2</v>
      </c>
      <c r="H604" s="158">
        <f>H319</f>
        <v>68</v>
      </c>
      <c r="I604" s="158">
        <f>I319</f>
        <v>0</v>
      </c>
      <c r="J604" s="346">
        <f t="shared" si="310"/>
        <v>68</v>
      </c>
      <c r="K604" s="347">
        <f t="shared" si="311"/>
        <v>6.1219999999999999</v>
      </c>
      <c r="L604" s="348">
        <f t="shared" si="312"/>
        <v>0</v>
      </c>
      <c r="M604" s="349">
        <f t="shared" si="313"/>
        <v>-44.2</v>
      </c>
      <c r="N604" s="350"/>
      <c r="O604" s="347"/>
      <c r="P604" s="351"/>
      <c r="Q604" s="352"/>
    </row>
    <row r="605" spans="1:17" ht="17.25" customHeight="1">
      <c r="A605" s="94" t="s">
        <v>733</v>
      </c>
      <c r="B605" s="295" t="s">
        <v>425</v>
      </c>
      <c r="C605" s="372"/>
      <c r="D605" s="86">
        <f>D325</f>
        <v>1001</v>
      </c>
      <c r="E605" s="86"/>
      <c r="F605" s="86">
        <f t="shared" ref="F605" si="315">F325</f>
        <v>1001</v>
      </c>
      <c r="G605" s="86"/>
      <c r="H605" s="158">
        <f>H325</f>
        <v>2669.9</v>
      </c>
      <c r="I605" s="158"/>
      <c r="J605" s="346">
        <f t="shared" si="310"/>
        <v>1668.9</v>
      </c>
      <c r="K605" s="347">
        <f t="shared" si="311"/>
        <v>1668.9</v>
      </c>
      <c r="L605" s="348">
        <f t="shared" si="312"/>
        <v>0</v>
      </c>
      <c r="M605" s="349">
        <f t="shared" si="313"/>
        <v>0</v>
      </c>
      <c r="N605" s="350"/>
      <c r="O605" s="347"/>
      <c r="P605" s="351"/>
      <c r="Q605" s="352"/>
    </row>
    <row r="606" spans="1:17" ht="21" customHeight="1">
      <c r="A606" s="94" t="s">
        <v>734</v>
      </c>
      <c r="B606" s="448" t="s">
        <v>735</v>
      </c>
      <c r="C606" s="373"/>
      <c r="D606" s="86">
        <f>D326</f>
        <v>159</v>
      </c>
      <c r="E606" s="86"/>
      <c r="F606" s="86"/>
      <c r="G606" s="297"/>
      <c r="H606" s="158">
        <f>H327</f>
        <v>642.6</v>
      </c>
      <c r="I606" s="158"/>
      <c r="J606" s="346">
        <f t="shared" si="310"/>
        <v>483.6</v>
      </c>
      <c r="K606" s="347">
        <f t="shared" si="311"/>
        <v>642.6</v>
      </c>
      <c r="L606" s="348">
        <f t="shared" si="312"/>
        <v>0</v>
      </c>
      <c r="M606" s="349">
        <f t="shared" si="313"/>
        <v>0</v>
      </c>
      <c r="N606" s="350"/>
      <c r="O606" s="347"/>
      <c r="P606" s="351"/>
      <c r="Q606" s="352"/>
    </row>
    <row r="607" spans="1:17" ht="15.75" customHeight="1">
      <c r="A607" s="94" t="s">
        <v>736</v>
      </c>
      <c r="B607" s="374" t="s">
        <v>296</v>
      </c>
      <c r="C607" s="375"/>
      <c r="D607" s="415">
        <f t="shared" ref="D607:I607" si="316">D609</f>
        <v>2877</v>
      </c>
      <c r="E607" s="307">
        <f t="shared" si="316"/>
        <v>170.1</v>
      </c>
      <c r="F607" s="412">
        <f t="shared" si="316"/>
        <v>1996.4599999999998</v>
      </c>
      <c r="G607" s="413">
        <f t="shared" si="316"/>
        <v>180.9</v>
      </c>
      <c r="H607" s="309">
        <f t="shared" si="316"/>
        <v>5215.9000000000005</v>
      </c>
      <c r="I607" s="404">
        <f t="shared" si="316"/>
        <v>235.29999999999998</v>
      </c>
      <c r="J607" s="346">
        <f t="shared" si="310"/>
        <v>2338.9000000000005</v>
      </c>
      <c r="K607" s="347">
        <f t="shared" si="311"/>
        <v>3219.4400000000005</v>
      </c>
      <c r="L607" s="348">
        <f t="shared" si="312"/>
        <v>65.199999999999989</v>
      </c>
      <c r="M607" s="349">
        <f t="shared" si="313"/>
        <v>54.399999999999977</v>
      </c>
      <c r="N607" s="350">
        <f>SUM(H607/D607*100-100)</f>
        <v>81.296489398679199</v>
      </c>
      <c r="O607" s="347">
        <f>SUM(H607/F607*100-100)</f>
        <v>161.25742564338884</v>
      </c>
      <c r="P607" s="351">
        <f>SUM(I607/E607*100-100)</f>
        <v>38.330393885949434</v>
      </c>
      <c r="Q607" s="352">
        <f>SUM(I607/G607*100-100)</f>
        <v>30.071862907683794</v>
      </c>
    </row>
    <row r="608" spans="1:17">
      <c r="A608" s="82"/>
      <c r="B608" s="161" t="s">
        <v>446</v>
      </c>
      <c r="C608" s="375"/>
      <c r="D608" s="147"/>
      <c r="E608" s="86"/>
      <c r="F608" s="147"/>
      <c r="G608" s="297"/>
      <c r="H608" s="99"/>
      <c r="I608" s="158"/>
      <c r="J608" s="346">
        <f t="shared" si="310"/>
        <v>0</v>
      </c>
      <c r="K608" s="347">
        <f t="shared" si="311"/>
        <v>0</v>
      </c>
      <c r="L608" s="348">
        <f t="shared" si="312"/>
        <v>0</v>
      </c>
      <c r="M608" s="349">
        <f t="shared" si="313"/>
        <v>0</v>
      </c>
      <c r="N608" s="350"/>
      <c r="O608" s="347"/>
      <c r="P608" s="351"/>
      <c r="Q608" s="352"/>
    </row>
    <row r="609" spans="1:17">
      <c r="A609" s="82" t="s">
        <v>737</v>
      </c>
      <c r="B609" s="374"/>
      <c r="C609" s="368" t="s">
        <v>297</v>
      </c>
      <c r="D609" s="147">
        <f>SUM(D611:D614)</f>
        <v>2877</v>
      </c>
      <c r="E609" s="86">
        <f>SUM(E611:E614)</f>
        <v>170.1</v>
      </c>
      <c r="F609" s="147">
        <f>SUM(F611:F614)</f>
        <v>1996.4599999999998</v>
      </c>
      <c r="G609" s="297">
        <f>SUM(G611:G614)</f>
        <v>180.9</v>
      </c>
      <c r="H609" s="99">
        <f>SUM(H611:H616)</f>
        <v>5215.9000000000005</v>
      </c>
      <c r="I609" s="158">
        <f>SUM(I611:I614)</f>
        <v>235.29999999999998</v>
      </c>
      <c r="J609" s="346">
        <f t="shared" si="310"/>
        <v>2338.9000000000005</v>
      </c>
      <c r="K609" s="347">
        <f t="shared" si="311"/>
        <v>3219.4400000000005</v>
      </c>
      <c r="L609" s="348">
        <f t="shared" si="312"/>
        <v>65.199999999999989</v>
      </c>
      <c r="M609" s="349">
        <f t="shared" si="313"/>
        <v>54.399999999999977</v>
      </c>
      <c r="N609" s="350">
        <f>SUM(H609/D609*100-100)</f>
        <v>81.296489398679199</v>
      </c>
      <c r="O609" s="347">
        <f>SUM(H609/F609*100-100)</f>
        <v>161.25742564338884</v>
      </c>
      <c r="P609" s="351">
        <f>SUM(I609/E609*100-100)</f>
        <v>38.330393885949434</v>
      </c>
      <c r="Q609" s="352">
        <f>SUM(I609/G609*100-100)</f>
        <v>30.071862907683794</v>
      </c>
    </row>
    <row r="610" spans="1:17" ht="12.75" customHeight="1">
      <c r="A610" s="82"/>
      <c r="B610" s="161" t="s">
        <v>117</v>
      </c>
      <c r="C610" s="375"/>
      <c r="D610" s="147"/>
      <c r="E610" s="86"/>
      <c r="F610" s="147"/>
      <c r="G610" s="297"/>
      <c r="H610" s="99"/>
      <c r="I610" s="158"/>
      <c r="J610" s="346">
        <f t="shared" si="310"/>
        <v>0</v>
      </c>
      <c r="K610" s="347">
        <f t="shared" si="311"/>
        <v>0</v>
      </c>
      <c r="L610" s="348">
        <f t="shared" si="312"/>
        <v>0</v>
      </c>
      <c r="M610" s="349">
        <f t="shared" si="313"/>
        <v>0</v>
      </c>
      <c r="N610" s="350"/>
      <c r="O610" s="347"/>
      <c r="P610" s="351"/>
      <c r="Q610" s="352"/>
    </row>
    <row r="611" spans="1:17" ht="12.75" customHeight="1">
      <c r="A611" s="82" t="s">
        <v>738</v>
      </c>
      <c r="B611" s="222" t="s">
        <v>398</v>
      </c>
      <c r="C611" s="375"/>
      <c r="D611" s="147">
        <f t="shared" ref="D611:I611" si="317">D197+D329</f>
        <v>2045.4</v>
      </c>
      <c r="E611" s="86">
        <f t="shared" si="317"/>
        <v>132</v>
      </c>
      <c r="F611" s="147">
        <f t="shared" si="317"/>
        <v>1311.1</v>
      </c>
      <c r="G611" s="297">
        <f t="shared" si="317"/>
        <v>142.80000000000001</v>
      </c>
      <c r="H611" s="99">
        <f t="shared" si="317"/>
        <v>2776.2000000000003</v>
      </c>
      <c r="I611" s="158">
        <f t="shared" si="317"/>
        <v>163.9</v>
      </c>
      <c r="J611" s="346">
        <f t="shared" si="310"/>
        <v>730.80000000000018</v>
      </c>
      <c r="K611" s="347">
        <f t="shared" si="311"/>
        <v>1465.1000000000004</v>
      </c>
      <c r="L611" s="348">
        <f t="shared" si="312"/>
        <v>31.900000000000006</v>
      </c>
      <c r="M611" s="349">
        <f t="shared" si="313"/>
        <v>21.099999999999994</v>
      </c>
      <c r="N611" s="350">
        <f>SUM(H611/D611*100-100)</f>
        <v>35.728952772073939</v>
      </c>
      <c r="O611" s="347">
        <f>SUM(H611/F611*100-100)</f>
        <v>111.74586225306999</v>
      </c>
      <c r="P611" s="351">
        <f>SUM(I611/E611*100-100)</f>
        <v>24.166666666666671</v>
      </c>
      <c r="Q611" s="352">
        <f>SUM(I611/G611*100-100)</f>
        <v>14.775910364145645</v>
      </c>
    </row>
    <row r="612" spans="1:17" ht="12.75" customHeight="1">
      <c r="A612" s="82" t="s">
        <v>739</v>
      </c>
      <c r="B612" s="222" t="s">
        <v>128</v>
      </c>
      <c r="C612" s="375"/>
      <c r="D612" s="147">
        <f t="shared" ref="D612:I612" si="318">SUM(D198)</f>
        <v>128</v>
      </c>
      <c r="E612" s="96">
        <f t="shared" si="318"/>
        <v>38.1</v>
      </c>
      <c r="F612" s="147">
        <f t="shared" si="318"/>
        <v>134</v>
      </c>
      <c r="G612" s="302">
        <f t="shared" si="318"/>
        <v>38.1</v>
      </c>
      <c r="H612" s="98">
        <f t="shared" si="318"/>
        <v>160</v>
      </c>
      <c r="I612" s="98">
        <f t="shared" si="318"/>
        <v>58.3</v>
      </c>
      <c r="J612" s="346">
        <f t="shared" si="310"/>
        <v>32</v>
      </c>
      <c r="K612" s="347">
        <f t="shared" si="311"/>
        <v>26</v>
      </c>
      <c r="L612" s="348">
        <f t="shared" si="312"/>
        <v>20.199999999999996</v>
      </c>
      <c r="M612" s="349">
        <f t="shared" si="313"/>
        <v>20.199999999999996</v>
      </c>
      <c r="N612" s="350"/>
      <c r="O612" s="347"/>
      <c r="P612" s="351"/>
      <c r="Q612" s="352"/>
    </row>
    <row r="613" spans="1:17" ht="12.75" customHeight="1">
      <c r="A613" s="82" t="s">
        <v>740</v>
      </c>
      <c r="B613" s="376" t="s">
        <v>395</v>
      </c>
      <c r="C613" s="375"/>
      <c r="D613" s="147">
        <f>D334</f>
        <v>458</v>
      </c>
      <c r="E613" s="86"/>
      <c r="F613" s="147">
        <f>F334</f>
        <v>458</v>
      </c>
      <c r="G613" s="297"/>
      <c r="H613" s="99">
        <f>H334</f>
        <v>458.8</v>
      </c>
      <c r="I613" s="169"/>
      <c r="J613" s="346">
        <f t="shared" si="310"/>
        <v>0.80000000000001137</v>
      </c>
      <c r="K613" s="347">
        <f t="shared" si="311"/>
        <v>0.80000000000001137</v>
      </c>
      <c r="L613" s="348">
        <f t="shared" si="312"/>
        <v>0</v>
      </c>
      <c r="M613" s="349">
        <f t="shared" si="313"/>
        <v>0</v>
      </c>
      <c r="N613" s="350">
        <f>SUM(H613/D613*100-100)</f>
        <v>0.1746724890829654</v>
      </c>
      <c r="O613" s="347">
        <f>SUM(H613/F613*100-100)</f>
        <v>0.1746724890829654</v>
      </c>
      <c r="P613" s="351"/>
      <c r="Q613" s="352"/>
    </row>
    <row r="614" spans="1:17" ht="36" customHeight="1">
      <c r="A614" s="82" t="s">
        <v>741</v>
      </c>
      <c r="B614" s="376" t="s">
        <v>343</v>
      </c>
      <c r="C614" s="375"/>
      <c r="D614" s="147">
        <f>D335+D199</f>
        <v>245.60000000000002</v>
      </c>
      <c r="E614" s="86"/>
      <c r="F614" s="147">
        <f>F335+F199</f>
        <v>93.36</v>
      </c>
      <c r="G614" s="297"/>
      <c r="H614" s="99">
        <f>H335+H199</f>
        <v>1420.9</v>
      </c>
      <c r="I614" s="169">
        <f>I335+I199</f>
        <v>13.1</v>
      </c>
      <c r="J614" s="346">
        <f t="shared" si="310"/>
        <v>1175.3000000000002</v>
      </c>
      <c r="K614" s="347">
        <f t="shared" si="311"/>
        <v>1327.5400000000002</v>
      </c>
      <c r="L614" s="348">
        <f t="shared" si="312"/>
        <v>13.1</v>
      </c>
      <c r="M614" s="349">
        <f t="shared" si="313"/>
        <v>13.1</v>
      </c>
      <c r="N614" s="350"/>
      <c r="O614" s="347">
        <f>SUM(H614/F614*100-100)</f>
        <v>1421.9580119965724</v>
      </c>
      <c r="P614" s="351"/>
      <c r="Q614" s="352"/>
    </row>
    <row r="615" spans="1:17" ht="18" customHeight="1">
      <c r="A615" s="82" t="s">
        <v>742</v>
      </c>
      <c r="B615" s="180" t="s">
        <v>444</v>
      </c>
      <c r="C615" s="375"/>
      <c r="D615" s="147"/>
      <c r="E615" s="86"/>
      <c r="F615" s="147"/>
      <c r="G615" s="297"/>
      <c r="H615" s="99">
        <f>H339</f>
        <v>200</v>
      </c>
      <c r="I615" s="158"/>
      <c r="J615" s="346"/>
      <c r="K615" s="347"/>
      <c r="L615" s="348"/>
      <c r="M615" s="349"/>
      <c r="N615" s="350"/>
      <c r="O615" s="347"/>
      <c r="P615" s="351"/>
      <c r="Q615" s="352"/>
    </row>
    <row r="616" spans="1:17" ht="16.5" customHeight="1">
      <c r="A616" s="82" t="s">
        <v>743</v>
      </c>
      <c r="B616" s="448" t="s">
        <v>744</v>
      </c>
      <c r="C616" s="375"/>
      <c r="D616" s="147"/>
      <c r="E616" s="86"/>
      <c r="F616" s="147"/>
      <c r="G616" s="297"/>
      <c r="H616" s="99">
        <f>H338</f>
        <v>200</v>
      </c>
      <c r="I616" s="158"/>
      <c r="J616" s="346"/>
      <c r="K616" s="347"/>
      <c r="L616" s="348"/>
      <c r="M616" s="349"/>
      <c r="N616" s="350"/>
      <c r="O616" s="347"/>
      <c r="P616" s="351"/>
      <c r="Q616" s="352"/>
    </row>
    <row r="617" spans="1:17" ht="12.75" customHeight="1">
      <c r="A617" s="82" t="s">
        <v>745</v>
      </c>
      <c r="B617" s="377" t="s">
        <v>387</v>
      </c>
      <c r="C617" s="440"/>
      <c r="D617" s="298">
        <f>D619</f>
        <v>6129.44</v>
      </c>
      <c r="E617" s="298">
        <f>E619</f>
        <v>1004.1999999999999</v>
      </c>
      <c r="F617" s="298">
        <f>F619</f>
        <v>6391.9610000000002</v>
      </c>
      <c r="G617" s="403">
        <f>G619</f>
        <v>1015.9640000000001</v>
      </c>
      <c r="H617" s="300">
        <f>H619+H627+H628+H629+H630+H631</f>
        <v>6659.3249999999998</v>
      </c>
      <c r="I617" s="300">
        <f>I619+I627+I628+I629</f>
        <v>1186.2</v>
      </c>
      <c r="J617" s="346">
        <f t="shared" ref="J617:J625" si="319">SUM(H617-D617)</f>
        <v>529.88500000000022</v>
      </c>
      <c r="K617" s="347">
        <f t="shared" ref="K617:K625" si="320">SUM(H617-F617)</f>
        <v>267.36399999999958</v>
      </c>
      <c r="L617" s="348">
        <f t="shared" ref="L617:L625" si="321">I617-E617</f>
        <v>182.00000000000011</v>
      </c>
      <c r="M617" s="349">
        <f t="shared" ref="M617:M625" si="322">I617-G617</f>
        <v>170.23599999999999</v>
      </c>
      <c r="N617" s="350">
        <f>SUM(H617/D617*100-100)</f>
        <v>8.6449169907854611</v>
      </c>
      <c r="O617" s="347">
        <f>SUM(H617/F617*100-100)</f>
        <v>4.1828165096752059</v>
      </c>
      <c r="P617" s="351">
        <f>SUM(I617/E617*100-100)</f>
        <v>18.123879705238011</v>
      </c>
      <c r="Q617" s="352">
        <f>SUM(I617/G617*100-100)</f>
        <v>16.75610553129836</v>
      </c>
    </row>
    <row r="618" spans="1:17" ht="12.75" customHeight="1">
      <c r="A618" s="82"/>
      <c r="B618" s="112" t="s">
        <v>446</v>
      </c>
      <c r="C618" s="441"/>
      <c r="D618" s="367"/>
      <c r="E618" s="297"/>
      <c r="F618" s="367"/>
      <c r="G618" s="297"/>
      <c r="H618" s="159"/>
      <c r="I618" s="158"/>
      <c r="J618" s="346">
        <f t="shared" si="319"/>
        <v>0</v>
      </c>
      <c r="K618" s="347">
        <f t="shared" si="320"/>
        <v>0</v>
      </c>
      <c r="L618" s="348">
        <f t="shared" si="321"/>
        <v>0</v>
      </c>
      <c r="M618" s="349">
        <f t="shared" si="322"/>
        <v>0</v>
      </c>
      <c r="N618" s="350"/>
      <c r="O618" s="347"/>
      <c r="P618" s="351"/>
      <c r="Q618" s="352"/>
    </row>
    <row r="619" spans="1:17" ht="12.75" customHeight="1">
      <c r="A619" s="82" t="s">
        <v>746</v>
      </c>
      <c r="B619" s="124"/>
      <c r="C619" s="441" t="s">
        <v>388</v>
      </c>
      <c r="D619" s="297">
        <f>SUM(D621:D631)</f>
        <v>6129.44</v>
      </c>
      <c r="E619" s="297">
        <f>SUM(E621:E625)</f>
        <v>1004.1999999999999</v>
      </c>
      <c r="F619" s="297">
        <f>SUM(F621:F631)</f>
        <v>6391.9610000000002</v>
      </c>
      <c r="G619" s="297">
        <f>SUM(G621:G631)</f>
        <v>1015.9640000000001</v>
      </c>
      <c r="H619" s="158">
        <f>SUM(H621:H626)</f>
        <v>6118.0829999999996</v>
      </c>
      <c r="I619" s="158">
        <f>SUM(I621:I625)</f>
        <v>1186.2</v>
      </c>
      <c r="J619" s="346">
        <f t="shared" si="319"/>
        <v>-11.356999999999971</v>
      </c>
      <c r="K619" s="347">
        <f t="shared" si="320"/>
        <v>-273.87800000000061</v>
      </c>
      <c r="L619" s="348">
        <f t="shared" si="321"/>
        <v>182.00000000000011</v>
      </c>
      <c r="M619" s="349">
        <f t="shared" si="322"/>
        <v>170.23599999999999</v>
      </c>
      <c r="N619" s="350">
        <f>SUM(H619/D619*100-100)</f>
        <v>-0.18528609465138857</v>
      </c>
      <c r="O619" s="347">
        <f>SUM(H619/F619*100-100)</f>
        <v>-4.2847257672567309</v>
      </c>
      <c r="P619" s="351">
        <f>SUM(I619/E619*100-100)</f>
        <v>18.123879705238011</v>
      </c>
      <c r="Q619" s="352">
        <f>SUM(I619/G619*100-100)</f>
        <v>16.75610553129836</v>
      </c>
    </row>
    <row r="620" spans="1:17" ht="12.75" customHeight="1">
      <c r="A620" s="82"/>
      <c r="B620" s="112" t="s">
        <v>117</v>
      </c>
      <c r="C620" s="441"/>
      <c r="D620" s="297"/>
      <c r="E620" s="297"/>
      <c r="F620" s="297"/>
      <c r="G620" s="297"/>
      <c r="H620" s="158"/>
      <c r="I620" s="158"/>
      <c r="J620" s="346">
        <f t="shared" si="319"/>
        <v>0</v>
      </c>
      <c r="K620" s="347">
        <f t="shared" si="320"/>
        <v>0</v>
      </c>
      <c r="L620" s="348">
        <f t="shared" si="321"/>
        <v>0</v>
      </c>
      <c r="M620" s="349">
        <f t="shared" si="322"/>
        <v>0</v>
      </c>
      <c r="N620" s="350"/>
      <c r="O620" s="347"/>
      <c r="P620" s="351"/>
      <c r="Q620" s="352"/>
    </row>
    <row r="621" spans="1:17" ht="12.75" customHeight="1">
      <c r="A621" s="82" t="s">
        <v>747</v>
      </c>
      <c r="B621" s="125" t="s">
        <v>748</v>
      </c>
      <c r="C621" s="256"/>
      <c r="D621" s="297">
        <f>D307+D343</f>
        <v>2421.6999999999998</v>
      </c>
      <c r="E621" s="297">
        <f>E307+E343</f>
        <v>1004.1999999999999</v>
      </c>
      <c r="F621" s="297">
        <f>F307+F343+F298</f>
        <v>2616.8000000000002</v>
      </c>
      <c r="G621" s="297">
        <f>G343</f>
        <v>1011.7</v>
      </c>
      <c r="H621" s="158">
        <f>H307+H343</f>
        <v>2642.2</v>
      </c>
      <c r="I621" s="158">
        <f>I343</f>
        <v>1186.2</v>
      </c>
      <c r="J621" s="346">
        <f t="shared" si="319"/>
        <v>220.5</v>
      </c>
      <c r="K621" s="347">
        <f t="shared" si="320"/>
        <v>25.399999999999636</v>
      </c>
      <c r="L621" s="348">
        <f t="shared" si="321"/>
        <v>182.00000000000011</v>
      </c>
      <c r="M621" s="349">
        <f t="shared" si="322"/>
        <v>174.5</v>
      </c>
      <c r="N621" s="350">
        <f>SUM(H621/D621*100-100)</f>
        <v>9.1051740512862835</v>
      </c>
      <c r="O621" s="347">
        <f>SUM(H621/F621*100-100)</f>
        <v>0.97065117701006898</v>
      </c>
      <c r="P621" s="351">
        <f>SUM(I621/E621*100-100)</f>
        <v>18.123879705238011</v>
      </c>
      <c r="Q621" s="352">
        <f>SUM(I621/G621*100-100)</f>
        <v>17.248196105564901</v>
      </c>
    </row>
    <row r="622" spans="1:17">
      <c r="A622" s="82" t="s">
        <v>749</v>
      </c>
      <c r="B622" s="125" t="s">
        <v>128</v>
      </c>
      <c r="C622" s="256"/>
      <c r="D622" s="297">
        <f>SUM(D356)</f>
        <v>10</v>
      </c>
      <c r="E622" s="297"/>
      <c r="F622" s="297">
        <f>SUM(F356)</f>
        <v>10</v>
      </c>
      <c r="G622" s="297"/>
      <c r="H622" s="158">
        <f>SUM(H356)</f>
        <v>7.2</v>
      </c>
      <c r="I622" s="158"/>
      <c r="J622" s="346">
        <f t="shared" si="319"/>
        <v>-2.8</v>
      </c>
      <c r="K622" s="347">
        <f t="shared" si="320"/>
        <v>-2.8</v>
      </c>
      <c r="L622" s="348">
        <f t="shared" si="321"/>
        <v>0</v>
      </c>
      <c r="M622" s="349">
        <f t="shared" si="322"/>
        <v>0</v>
      </c>
      <c r="N622" s="350">
        <f>SUM(H622/D622*100-100)</f>
        <v>-28</v>
      </c>
      <c r="O622" s="347">
        <f>SUM(H622/F622*100-100)</f>
        <v>-28</v>
      </c>
      <c r="P622" s="351"/>
      <c r="Q622" s="352"/>
    </row>
    <row r="623" spans="1:17" ht="25.5">
      <c r="A623" s="94" t="s">
        <v>750</v>
      </c>
      <c r="B623" s="209" t="s">
        <v>448</v>
      </c>
      <c r="C623" s="256"/>
      <c r="D623" s="86">
        <f>D342</f>
        <v>448</v>
      </c>
      <c r="E623" s="86"/>
      <c r="F623" s="297">
        <f>F342</f>
        <v>457.56099999999998</v>
      </c>
      <c r="G623" s="297"/>
      <c r="H623" s="158">
        <f>H342</f>
        <v>368</v>
      </c>
      <c r="I623" s="158"/>
      <c r="J623" s="346">
        <f t="shared" si="319"/>
        <v>-80</v>
      </c>
      <c r="K623" s="347">
        <f t="shared" si="320"/>
        <v>-89.560999999999979</v>
      </c>
      <c r="L623" s="348">
        <f t="shared" si="321"/>
        <v>0</v>
      </c>
      <c r="M623" s="349">
        <f t="shared" si="322"/>
        <v>0</v>
      </c>
      <c r="N623" s="350">
        <f>SUM(H623/D623*100-100)</f>
        <v>-17.857142857142861</v>
      </c>
      <c r="O623" s="347">
        <f>SUM(H623/F623*100-100)</f>
        <v>-19.57356505471401</v>
      </c>
      <c r="P623" s="351"/>
      <c r="Q623" s="352"/>
    </row>
    <row r="624" spans="1:17" ht="24" customHeight="1">
      <c r="A624" s="94" t="s">
        <v>751</v>
      </c>
      <c r="B624" s="127" t="s">
        <v>473</v>
      </c>
      <c r="C624" s="256"/>
      <c r="D624" s="297">
        <f>D360</f>
        <v>3100</v>
      </c>
      <c r="E624" s="297"/>
      <c r="F624" s="297">
        <f>F360</f>
        <v>3100</v>
      </c>
      <c r="G624" s="297"/>
      <c r="H624" s="158">
        <f>H360</f>
        <v>3100</v>
      </c>
      <c r="I624" s="158"/>
      <c r="J624" s="346">
        <f t="shared" si="319"/>
        <v>0</v>
      </c>
      <c r="K624" s="347">
        <f t="shared" si="320"/>
        <v>0</v>
      </c>
      <c r="L624" s="348">
        <f t="shared" si="321"/>
        <v>0</v>
      </c>
      <c r="M624" s="349">
        <f t="shared" si="322"/>
        <v>0</v>
      </c>
      <c r="N624" s="350">
        <f>SUM(H624/D624*100-100)</f>
        <v>0</v>
      </c>
      <c r="O624" s="347">
        <f>SUM(H624/F624*100-100)</f>
        <v>0</v>
      </c>
      <c r="P624" s="351"/>
      <c r="Q624" s="352"/>
    </row>
    <row r="625" spans="1:17" ht="24.75" customHeight="1">
      <c r="A625" s="94" t="s">
        <v>752</v>
      </c>
      <c r="B625" s="127" t="s">
        <v>475</v>
      </c>
      <c r="C625" s="256"/>
      <c r="D625" s="297">
        <f>D361</f>
        <v>53.3</v>
      </c>
      <c r="E625" s="297"/>
      <c r="F625" s="297">
        <f>F361</f>
        <v>98.5</v>
      </c>
      <c r="G625" s="297"/>
      <c r="H625" s="158">
        <f>H361</f>
        <v>0</v>
      </c>
      <c r="I625" s="158"/>
      <c r="J625" s="346">
        <f t="shared" si="319"/>
        <v>-53.3</v>
      </c>
      <c r="K625" s="347">
        <f t="shared" si="320"/>
        <v>-98.5</v>
      </c>
      <c r="L625" s="348">
        <f t="shared" si="321"/>
        <v>0</v>
      </c>
      <c r="M625" s="349">
        <f t="shared" si="322"/>
        <v>0</v>
      </c>
      <c r="N625" s="350">
        <f>SUM(H625/D625*100-100)</f>
        <v>-100</v>
      </c>
      <c r="O625" s="347">
        <f>SUM(H625/F625*100-100)</f>
        <v>-100</v>
      </c>
      <c r="P625" s="351"/>
      <c r="Q625" s="352"/>
    </row>
    <row r="626" spans="1:17" ht="24.75" customHeight="1">
      <c r="A626" s="94" t="s">
        <v>753</v>
      </c>
      <c r="B626" s="127" t="s">
        <v>754</v>
      </c>
      <c r="C626" s="256"/>
      <c r="D626" s="301"/>
      <c r="E626" s="297"/>
      <c r="F626" s="301"/>
      <c r="G626" s="297"/>
      <c r="H626" s="158">
        <f>H372</f>
        <v>0.68300000000000005</v>
      </c>
      <c r="I626" s="158"/>
      <c r="J626" s="346"/>
      <c r="K626" s="347"/>
      <c r="L626" s="348"/>
      <c r="M626" s="349"/>
      <c r="N626" s="350"/>
      <c r="O626" s="347"/>
      <c r="P626" s="351"/>
      <c r="Q626" s="352"/>
    </row>
    <row r="627" spans="1:17" ht="35.25" customHeight="1">
      <c r="A627" s="94" t="s">
        <v>755</v>
      </c>
      <c r="B627" s="127" t="s">
        <v>343</v>
      </c>
      <c r="C627" s="218" t="s">
        <v>297</v>
      </c>
      <c r="D627" s="297">
        <f>SUM(D359)</f>
        <v>7.8</v>
      </c>
      <c r="E627" s="297"/>
      <c r="F627" s="297">
        <f>SUM(F359)</f>
        <v>7.8</v>
      </c>
      <c r="G627" s="297">
        <f>SUM(G359)</f>
        <v>4.2640000000000002</v>
      </c>
      <c r="H627" s="158">
        <f>SUM(H359)</f>
        <v>238</v>
      </c>
      <c r="I627" s="158">
        <f>SUM(I359)</f>
        <v>0</v>
      </c>
      <c r="J627" s="346">
        <f>SUM(H627-D627)</f>
        <v>230.2</v>
      </c>
      <c r="K627" s="347">
        <f>SUM(H627-F627)</f>
        <v>230.2</v>
      </c>
      <c r="L627" s="348">
        <f>I627-E627</f>
        <v>0</v>
      </c>
      <c r="M627" s="349">
        <f>I627-G627</f>
        <v>-4.2640000000000002</v>
      </c>
      <c r="N627" s="350"/>
      <c r="O627" s="347"/>
      <c r="P627" s="351"/>
      <c r="Q627" s="352"/>
    </row>
    <row r="628" spans="1:17" ht="17.25" customHeight="1">
      <c r="A628" s="94" t="s">
        <v>756</v>
      </c>
      <c r="B628" s="125" t="s">
        <v>398</v>
      </c>
      <c r="C628" s="218" t="s">
        <v>146</v>
      </c>
      <c r="D628" s="297">
        <f t="shared" ref="D628" si="323">SUM(D364)</f>
        <v>74.7</v>
      </c>
      <c r="E628" s="297"/>
      <c r="F628" s="297">
        <f>SUM(F364)</f>
        <v>87.4</v>
      </c>
      <c r="G628" s="297"/>
      <c r="H628" s="158">
        <f>SUM(H364)</f>
        <v>233</v>
      </c>
      <c r="I628" s="158"/>
      <c r="J628" s="346">
        <f>SUM(H628-D628)</f>
        <v>158.30000000000001</v>
      </c>
      <c r="K628" s="347">
        <f>SUM(H628-F628)</f>
        <v>145.6</v>
      </c>
      <c r="L628" s="348">
        <f>I628-E628</f>
        <v>0</v>
      </c>
      <c r="M628" s="349">
        <f>I628-G628</f>
        <v>0</v>
      </c>
      <c r="N628" s="350"/>
      <c r="O628" s="347"/>
      <c r="P628" s="351"/>
      <c r="Q628" s="352"/>
    </row>
    <row r="629" spans="1:17" ht="15.6" customHeight="1">
      <c r="A629" s="94" t="s">
        <v>757</v>
      </c>
      <c r="B629" s="125" t="s">
        <v>128</v>
      </c>
      <c r="C629" s="218" t="s">
        <v>146</v>
      </c>
      <c r="D629" s="297">
        <f t="shared" ref="D629" si="324">SUM(D371)</f>
        <v>2</v>
      </c>
      <c r="E629" s="297"/>
      <c r="F629" s="297">
        <f>SUM(F371)</f>
        <v>2</v>
      </c>
      <c r="G629" s="297"/>
      <c r="H629" s="99">
        <f>H371</f>
        <v>2</v>
      </c>
      <c r="I629" s="158"/>
      <c r="J629" s="346">
        <f>SUM(H629-D629)</f>
        <v>0</v>
      </c>
      <c r="K629" s="347">
        <f>SUM(H629-F629)</f>
        <v>0</v>
      </c>
      <c r="L629" s="348">
        <f>I629-E629</f>
        <v>0</v>
      </c>
      <c r="M629" s="349">
        <f>I629-G629</f>
        <v>0</v>
      </c>
      <c r="N629" s="350"/>
      <c r="O629" s="347"/>
      <c r="P629" s="351"/>
      <c r="Q629" s="352"/>
    </row>
    <row r="630" spans="1:17" ht="23.25" customHeight="1">
      <c r="A630" s="94" t="s">
        <v>758</v>
      </c>
      <c r="B630" s="180" t="s">
        <v>495</v>
      </c>
      <c r="C630" s="440" t="s">
        <v>388</v>
      </c>
      <c r="D630" s="96">
        <f t="shared" ref="D630" si="325">SUM(D362)</f>
        <v>0.53900000000000003</v>
      </c>
      <c r="E630" s="96"/>
      <c r="F630" s="96">
        <f>SUM(F362)</f>
        <v>0.5</v>
      </c>
      <c r="G630" s="96"/>
      <c r="H630" s="99">
        <f t="shared" ref="H630" si="326">SUM(H362)</f>
        <v>39.241999999999997</v>
      </c>
      <c r="I630" s="158"/>
      <c r="J630" s="346">
        <f t="shared" ref="J630:J631" si="327">SUM(H630-D630)</f>
        <v>38.702999999999996</v>
      </c>
      <c r="K630" s="347">
        <f t="shared" ref="K630:K631" si="328">SUM(H630-F630)</f>
        <v>38.741999999999997</v>
      </c>
      <c r="L630" s="348">
        <f t="shared" ref="L630:L631" si="329">I630-E630</f>
        <v>0</v>
      </c>
      <c r="M630" s="349">
        <f t="shared" ref="M630:M631" si="330">I630-G630</f>
        <v>0</v>
      </c>
      <c r="N630" s="350"/>
      <c r="O630" s="347"/>
      <c r="P630" s="351"/>
      <c r="Q630" s="352"/>
    </row>
    <row r="631" spans="1:17" ht="25.5" customHeight="1">
      <c r="A631" s="94" t="s">
        <v>759</v>
      </c>
      <c r="B631" s="448" t="s">
        <v>760</v>
      </c>
      <c r="C631" s="440" t="s">
        <v>388</v>
      </c>
      <c r="D631" s="96">
        <f t="shared" ref="D631" si="331">SUM(D363)</f>
        <v>11.401</v>
      </c>
      <c r="E631" s="96"/>
      <c r="F631" s="96">
        <f>SUM(F363)</f>
        <v>11.4</v>
      </c>
      <c r="G631" s="96"/>
      <c r="H631" s="99">
        <f>SUM(H363)</f>
        <v>29</v>
      </c>
      <c r="I631" s="158"/>
      <c r="J631" s="346">
        <f t="shared" si="327"/>
        <v>17.599</v>
      </c>
      <c r="K631" s="347">
        <f t="shared" si="328"/>
        <v>17.600000000000001</v>
      </c>
      <c r="L631" s="348">
        <f t="shared" si="329"/>
        <v>0</v>
      </c>
      <c r="M631" s="349">
        <f t="shared" si="330"/>
        <v>0</v>
      </c>
      <c r="N631" s="350"/>
      <c r="O631" s="347"/>
      <c r="P631" s="351"/>
      <c r="Q631" s="352"/>
    </row>
    <row r="632" spans="1:17">
      <c r="A632" s="82" t="s">
        <v>761</v>
      </c>
      <c r="B632" s="378" t="s">
        <v>279</v>
      </c>
      <c r="C632" s="442" t="s">
        <v>280</v>
      </c>
      <c r="D632" s="307">
        <f t="shared" ref="D632:I632" si="332">SUM(D634:D638)</f>
        <v>1812.7</v>
      </c>
      <c r="E632" s="307">
        <f t="shared" si="332"/>
        <v>1241.5</v>
      </c>
      <c r="F632" s="405">
        <f t="shared" si="332"/>
        <v>1884.3999999999999</v>
      </c>
      <c r="G632" s="403">
        <f t="shared" si="332"/>
        <v>1261.9760000000001</v>
      </c>
      <c r="H632" s="404">
        <f t="shared" si="332"/>
        <v>4388.91</v>
      </c>
      <c r="I632" s="404">
        <f t="shared" si="332"/>
        <v>1582.6699999999998</v>
      </c>
      <c r="J632" s="346">
        <f t="shared" ref="J632:J652" si="333">SUM(H632-D632)</f>
        <v>2576.21</v>
      </c>
      <c r="K632" s="347">
        <f t="shared" ref="K632:K652" si="334">SUM(H632-F632)</f>
        <v>2504.5100000000002</v>
      </c>
      <c r="L632" s="348">
        <f t="shared" ref="L632:L644" si="335">I632-E632</f>
        <v>341.16999999999985</v>
      </c>
      <c r="M632" s="349">
        <f t="shared" ref="M632:M652" si="336">I632-G632</f>
        <v>320.69399999999973</v>
      </c>
      <c r="N632" s="350">
        <f>SUM(H632/D632*100-100)</f>
        <v>142.12004192640811</v>
      </c>
      <c r="O632" s="347">
        <f>SUM(H632/F632*100-100)</f>
        <v>132.9075567819996</v>
      </c>
      <c r="P632" s="351">
        <f>SUM(I632/E632*100-100)</f>
        <v>27.480467176802236</v>
      </c>
      <c r="Q632" s="352">
        <f>SUM(I632/G632*100-100)</f>
        <v>25.412052210184626</v>
      </c>
    </row>
    <row r="633" spans="1:17" ht="12.75" customHeight="1">
      <c r="A633" s="82"/>
      <c r="B633" s="112" t="s">
        <v>117</v>
      </c>
      <c r="C633" s="442"/>
      <c r="D633" s="301"/>
      <c r="E633" s="297"/>
      <c r="F633" s="301"/>
      <c r="G633" s="297"/>
      <c r="H633" s="99"/>
      <c r="I633" s="158"/>
      <c r="J633" s="346">
        <f t="shared" si="333"/>
        <v>0</v>
      </c>
      <c r="K633" s="347">
        <f t="shared" si="334"/>
        <v>0</v>
      </c>
      <c r="L633" s="348">
        <f t="shared" si="335"/>
        <v>0</v>
      </c>
      <c r="M633" s="349">
        <f t="shared" si="336"/>
        <v>0</v>
      </c>
      <c r="N633" s="350"/>
      <c r="O633" s="347"/>
      <c r="P633" s="351"/>
      <c r="Q633" s="352"/>
    </row>
    <row r="634" spans="1:17" ht="12.75" customHeight="1">
      <c r="A634" s="82" t="s">
        <v>762</v>
      </c>
      <c r="B634" s="125" t="s">
        <v>398</v>
      </c>
      <c r="C634" s="442"/>
      <c r="D634" s="301">
        <f>D203+D374</f>
        <v>864.90000000000009</v>
      </c>
      <c r="E634" s="297">
        <f>E203+E374</f>
        <v>493.1</v>
      </c>
      <c r="F634" s="147">
        <f t="shared" ref="F634:G634" si="337">F203+F374</f>
        <v>894.9</v>
      </c>
      <c r="G634" s="97">
        <f t="shared" si="337"/>
        <v>512.52600000000007</v>
      </c>
      <c r="H634" s="99">
        <f>H203+H374</f>
        <v>1179</v>
      </c>
      <c r="I634" s="158">
        <f>I203+I374</f>
        <v>663.1</v>
      </c>
      <c r="J634" s="346">
        <f t="shared" si="333"/>
        <v>314.09999999999991</v>
      </c>
      <c r="K634" s="347">
        <f t="shared" si="334"/>
        <v>284.10000000000002</v>
      </c>
      <c r="L634" s="348">
        <f t="shared" si="335"/>
        <v>170</v>
      </c>
      <c r="M634" s="349">
        <f t="shared" si="336"/>
        <v>150.57399999999996</v>
      </c>
      <c r="N634" s="350">
        <f t="shared" ref="N634:N639" si="338">SUM(H634/D634*100-100)</f>
        <v>36.316337148803314</v>
      </c>
      <c r="O634" s="347">
        <f t="shared" ref="O634:O639" si="339">SUM(H634/F634*100-100)</f>
        <v>31.746563861884027</v>
      </c>
      <c r="P634" s="351">
        <f>SUM(I634/E634*100-100)</f>
        <v>34.475765564794159</v>
      </c>
      <c r="Q634" s="352">
        <f>SUM(I634/G634*100-100)</f>
        <v>29.378802246129936</v>
      </c>
    </row>
    <row r="635" spans="1:17">
      <c r="A635" s="82" t="s">
        <v>763</v>
      </c>
      <c r="B635" s="125" t="s">
        <v>306</v>
      </c>
      <c r="C635" s="442"/>
      <c r="D635" s="301">
        <f>D204</f>
        <v>824.3</v>
      </c>
      <c r="E635" s="297">
        <f>E204</f>
        <v>746.4</v>
      </c>
      <c r="F635" s="147">
        <f t="shared" ref="F635:G635" si="340">F204</f>
        <v>824.3</v>
      </c>
      <c r="G635" s="97">
        <f t="shared" si="340"/>
        <v>735.1</v>
      </c>
      <c r="H635" s="99">
        <f>H204</f>
        <v>915.1099999999999</v>
      </c>
      <c r="I635" s="158">
        <f>I204</f>
        <v>833.77</v>
      </c>
      <c r="J635" s="346">
        <f t="shared" si="333"/>
        <v>90.809999999999945</v>
      </c>
      <c r="K635" s="347">
        <f t="shared" si="334"/>
        <v>90.809999999999945</v>
      </c>
      <c r="L635" s="348">
        <f t="shared" si="335"/>
        <v>87.37</v>
      </c>
      <c r="M635" s="349">
        <f t="shared" si="336"/>
        <v>98.669999999999959</v>
      </c>
      <c r="N635" s="350">
        <f t="shared" si="338"/>
        <v>11.016620162562177</v>
      </c>
      <c r="O635" s="347">
        <f t="shared" si="339"/>
        <v>11.016620162562177</v>
      </c>
      <c r="P635" s="351">
        <f>SUM(I635/E635*100-100)</f>
        <v>11.705519828510177</v>
      </c>
      <c r="Q635" s="352">
        <f>SUM(I635/G635*100-100)</f>
        <v>13.422663583185951</v>
      </c>
    </row>
    <row r="636" spans="1:17">
      <c r="A636" s="82" t="s">
        <v>764</v>
      </c>
      <c r="B636" s="125" t="s">
        <v>128</v>
      </c>
      <c r="C636" s="442"/>
      <c r="D636" s="301">
        <f>SUM(D205)</f>
        <v>4</v>
      </c>
      <c r="E636" s="297">
        <f>SUM(E205)</f>
        <v>2</v>
      </c>
      <c r="F636" s="147">
        <f t="shared" ref="F636:G636" si="341">SUM(F205)</f>
        <v>4</v>
      </c>
      <c r="G636" s="97">
        <f t="shared" si="341"/>
        <v>2</v>
      </c>
      <c r="H636" s="99">
        <f>SUM(H205)</f>
        <v>4</v>
      </c>
      <c r="I636" s="158">
        <f>SUM(I205)</f>
        <v>2</v>
      </c>
      <c r="J636" s="346">
        <f t="shared" si="333"/>
        <v>0</v>
      </c>
      <c r="K636" s="347">
        <f t="shared" si="334"/>
        <v>0</v>
      </c>
      <c r="L636" s="348">
        <f t="shared" si="335"/>
        <v>0</v>
      </c>
      <c r="M636" s="349">
        <f t="shared" si="336"/>
        <v>0</v>
      </c>
      <c r="N636" s="350">
        <f t="shared" si="338"/>
        <v>0</v>
      </c>
      <c r="O636" s="347">
        <f t="shared" si="339"/>
        <v>0</v>
      </c>
      <c r="P636" s="351">
        <f>SUM(I636/E636*100-100)</f>
        <v>0</v>
      </c>
      <c r="Q636" s="352">
        <f>SUM(I636/G636*100-100)</f>
        <v>0</v>
      </c>
    </row>
    <row r="637" spans="1:17" ht="25.5">
      <c r="A637" s="94" t="s">
        <v>765</v>
      </c>
      <c r="B637" s="209" t="s">
        <v>310</v>
      </c>
      <c r="C637" s="442"/>
      <c r="D637" s="297">
        <f>D181+D207+D375</f>
        <v>102</v>
      </c>
      <c r="E637" s="297"/>
      <c r="F637" s="85">
        <f t="shared" ref="F637" si="342">F181+F207+F375</f>
        <v>104.39000000000001</v>
      </c>
      <c r="G637" s="97"/>
      <c r="H637" s="231">
        <f>H181+H207+H375</f>
        <v>82</v>
      </c>
      <c r="I637" s="158"/>
      <c r="J637" s="346">
        <f t="shared" si="333"/>
        <v>-20</v>
      </c>
      <c r="K637" s="347">
        <f t="shared" si="334"/>
        <v>-22.390000000000015</v>
      </c>
      <c r="L637" s="348">
        <f t="shared" si="335"/>
        <v>0</v>
      </c>
      <c r="M637" s="349">
        <f t="shared" si="336"/>
        <v>0</v>
      </c>
      <c r="N637" s="350">
        <f t="shared" si="338"/>
        <v>-19.607843137254903</v>
      </c>
      <c r="O637" s="347">
        <f t="shared" si="339"/>
        <v>-21.448414599099536</v>
      </c>
      <c r="P637" s="351"/>
      <c r="Q637" s="352"/>
    </row>
    <row r="638" spans="1:17" ht="36.75" customHeight="1">
      <c r="A638" s="379" t="s">
        <v>766</v>
      </c>
      <c r="B638" s="127" t="s">
        <v>767</v>
      </c>
      <c r="C638" s="442"/>
      <c r="D638" s="297">
        <f>D206+D376</f>
        <v>17.5</v>
      </c>
      <c r="E638" s="297"/>
      <c r="F638" s="297">
        <f>F206+F376</f>
        <v>56.81</v>
      </c>
      <c r="G638" s="297">
        <f>G206+G376</f>
        <v>12.35</v>
      </c>
      <c r="H638" s="158">
        <f>H206+H376</f>
        <v>2208.8000000000002</v>
      </c>
      <c r="I638" s="158">
        <f>I206+I376</f>
        <v>83.8</v>
      </c>
      <c r="J638" s="346">
        <f t="shared" si="333"/>
        <v>2191.3000000000002</v>
      </c>
      <c r="K638" s="347">
        <f t="shared" si="334"/>
        <v>2151.9900000000002</v>
      </c>
      <c r="L638" s="348">
        <f t="shared" si="335"/>
        <v>83.8</v>
      </c>
      <c r="M638" s="349">
        <f t="shared" si="336"/>
        <v>71.45</v>
      </c>
      <c r="N638" s="350">
        <f t="shared" si="338"/>
        <v>12521.714285714286</v>
      </c>
      <c r="O638" s="347">
        <f t="shared" si="339"/>
        <v>3788.0478788945611</v>
      </c>
      <c r="P638" s="351"/>
      <c r="Q638" s="352">
        <f>SUM(I638/G638*100-100)</f>
        <v>578.54251012145744</v>
      </c>
    </row>
    <row r="639" spans="1:17" ht="13.15" customHeight="1">
      <c r="A639" s="94" t="s">
        <v>768</v>
      </c>
      <c r="B639" s="380" t="s">
        <v>291</v>
      </c>
      <c r="C639" s="369"/>
      <c r="D639" s="298">
        <f t="shared" ref="D639:I639" si="343">SUM(D641:D653)</f>
        <v>16554.638999999996</v>
      </c>
      <c r="E639" s="298">
        <f t="shared" si="343"/>
        <v>6158.8850000000011</v>
      </c>
      <c r="F639" s="403">
        <f t="shared" si="343"/>
        <v>18083.794000000002</v>
      </c>
      <c r="G639" s="403">
        <f t="shared" si="343"/>
        <v>6081.4830000000002</v>
      </c>
      <c r="H639" s="300">
        <f t="shared" si="343"/>
        <v>20526.540999999997</v>
      </c>
      <c r="I639" s="300">
        <f t="shared" si="343"/>
        <v>6696.9829999999993</v>
      </c>
      <c r="J639" s="346">
        <f t="shared" si="333"/>
        <v>3971.9020000000019</v>
      </c>
      <c r="K639" s="347">
        <f t="shared" si="334"/>
        <v>2442.7469999999958</v>
      </c>
      <c r="L639" s="348">
        <f t="shared" si="335"/>
        <v>538.09799999999814</v>
      </c>
      <c r="M639" s="349">
        <f t="shared" si="336"/>
        <v>615.49999999999909</v>
      </c>
      <c r="N639" s="350">
        <f t="shared" si="338"/>
        <v>23.992682655296818</v>
      </c>
      <c r="O639" s="347">
        <f t="shared" si="339"/>
        <v>13.507934231057888</v>
      </c>
      <c r="P639" s="351">
        <f>SUM(I639/E639*100-100)</f>
        <v>8.7369385854744337</v>
      </c>
      <c r="Q639" s="352">
        <f>SUM(I639/G639*100-100)</f>
        <v>10.120886632421715</v>
      </c>
    </row>
    <row r="640" spans="1:17">
      <c r="A640" s="82"/>
      <c r="B640" s="112" t="s">
        <v>446</v>
      </c>
      <c r="C640" s="369"/>
      <c r="D640" s="367"/>
      <c r="E640" s="297"/>
      <c r="F640" s="367"/>
      <c r="G640" s="297"/>
      <c r="H640" s="159"/>
      <c r="I640" s="158"/>
      <c r="J640" s="346">
        <f t="shared" si="333"/>
        <v>0</v>
      </c>
      <c r="K640" s="347">
        <f t="shared" si="334"/>
        <v>0</v>
      </c>
      <c r="L640" s="348">
        <f t="shared" si="335"/>
        <v>0</v>
      </c>
      <c r="M640" s="349">
        <f t="shared" si="336"/>
        <v>0</v>
      </c>
      <c r="N640" s="350"/>
      <c r="O640" s="347"/>
      <c r="P640" s="351"/>
      <c r="Q640" s="352"/>
    </row>
    <row r="641" spans="1:17">
      <c r="A641" s="82" t="s">
        <v>769</v>
      </c>
      <c r="B641" s="125" t="s">
        <v>398</v>
      </c>
      <c r="C641" s="392" t="s">
        <v>33</v>
      </c>
      <c r="D641" s="297">
        <f>D192+D213+D221+D230+D238+D381</f>
        <v>9338.2999999999993</v>
      </c>
      <c r="E641" s="297">
        <f>E192+E213+E221+E230</f>
        <v>3798.6</v>
      </c>
      <c r="F641" s="297">
        <f>F192+F213+F221+F230+F238+F381</f>
        <v>9535.6550000000007</v>
      </c>
      <c r="G641" s="297">
        <f>G192+G213+G221+G230+G381</f>
        <v>3523.1029999999996</v>
      </c>
      <c r="H641" s="221">
        <f>H192+H209+H213+H221+H230+H238+H381</f>
        <v>10736.3</v>
      </c>
      <c r="I641" s="158">
        <f>I192+I213+I221+I230+I381</f>
        <v>4113.1000000000004</v>
      </c>
      <c r="J641" s="346">
        <f t="shared" si="333"/>
        <v>1398</v>
      </c>
      <c r="K641" s="347">
        <f t="shared" si="334"/>
        <v>1200.6449999999986</v>
      </c>
      <c r="L641" s="348">
        <f t="shared" si="335"/>
        <v>314.50000000000045</v>
      </c>
      <c r="M641" s="349">
        <f t="shared" si="336"/>
        <v>589.99700000000075</v>
      </c>
      <c r="N641" s="350">
        <f t="shared" ref="N641:N650" si="344">SUM(H641/D641*100-100)</f>
        <v>14.970604928091831</v>
      </c>
      <c r="O641" s="347">
        <f t="shared" ref="O641:O651" si="345">SUM(H641/F641*100-100)</f>
        <v>12.591111989685004</v>
      </c>
      <c r="P641" s="351">
        <f>SUM(I641/E641*100-100)</f>
        <v>8.2793660822408413</v>
      </c>
      <c r="Q641" s="352">
        <f t="shared" ref="Q641:Q646" si="346">SUM(I641/G641*100-100)</f>
        <v>16.746515784522927</v>
      </c>
    </row>
    <row r="642" spans="1:17" ht="12.75" customHeight="1">
      <c r="A642" s="82" t="s">
        <v>770</v>
      </c>
      <c r="B642" s="127" t="s">
        <v>679</v>
      </c>
      <c r="C642" s="306" t="s">
        <v>33</v>
      </c>
      <c r="D642" s="297">
        <f t="shared" ref="D642:I642" si="347">D239</f>
        <v>367.8</v>
      </c>
      <c r="E642" s="297">
        <f t="shared" si="347"/>
        <v>333.7</v>
      </c>
      <c r="F642" s="297">
        <f t="shared" si="347"/>
        <v>367.8</v>
      </c>
      <c r="G642" s="297">
        <f t="shared" si="347"/>
        <v>333.7</v>
      </c>
      <c r="H642" s="158">
        <f t="shared" si="347"/>
        <v>360.2</v>
      </c>
      <c r="I642" s="158">
        <f t="shared" si="347"/>
        <v>329.3</v>
      </c>
      <c r="J642" s="346">
        <f t="shared" si="333"/>
        <v>-7.6000000000000227</v>
      </c>
      <c r="K642" s="347">
        <f t="shared" si="334"/>
        <v>-7.6000000000000227</v>
      </c>
      <c r="L642" s="348">
        <f t="shared" si="335"/>
        <v>-4.3999999999999773</v>
      </c>
      <c r="M642" s="349">
        <f t="shared" si="336"/>
        <v>-4.3999999999999773</v>
      </c>
      <c r="N642" s="350">
        <f t="shared" si="344"/>
        <v>-2.066340402392612</v>
      </c>
      <c r="O642" s="347">
        <f t="shared" si="345"/>
        <v>-2.066340402392612</v>
      </c>
      <c r="P642" s="351">
        <f>SUM(I642/E642*100-100)</f>
        <v>-1.3185495954450062</v>
      </c>
      <c r="Q642" s="352">
        <f t="shared" si="346"/>
        <v>-1.3185495954450062</v>
      </c>
    </row>
    <row r="643" spans="1:17">
      <c r="A643" s="82" t="s">
        <v>771</v>
      </c>
      <c r="B643" s="125" t="s">
        <v>306</v>
      </c>
      <c r="C643" s="392" t="s">
        <v>33</v>
      </c>
      <c r="D643" s="297">
        <f t="shared" ref="D643:I643" si="348">D222+D382</f>
        <v>3674.8</v>
      </c>
      <c r="E643" s="297">
        <f t="shared" si="348"/>
        <v>666.24800000000005</v>
      </c>
      <c r="F643" s="297">
        <f t="shared" si="348"/>
        <v>4144.8</v>
      </c>
      <c r="G643" s="297">
        <f t="shared" si="348"/>
        <v>668.98800000000006</v>
      </c>
      <c r="H643" s="158">
        <f t="shared" si="348"/>
        <v>4787.2</v>
      </c>
      <c r="I643" s="158">
        <f t="shared" si="348"/>
        <v>745.4</v>
      </c>
      <c r="J643" s="346">
        <f t="shared" si="333"/>
        <v>1112.3999999999996</v>
      </c>
      <c r="K643" s="347">
        <f t="shared" si="334"/>
        <v>642.39999999999964</v>
      </c>
      <c r="L643" s="348">
        <f t="shared" si="335"/>
        <v>79.15199999999993</v>
      </c>
      <c r="M643" s="349">
        <f t="shared" si="336"/>
        <v>76.411999999999921</v>
      </c>
      <c r="N643" s="350">
        <f t="shared" si="344"/>
        <v>30.271035158375952</v>
      </c>
      <c r="O643" s="347">
        <f t="shared" si="345"/>
        <v>15.498938428874737</v>
      </c>
      <c r="P643" s="351">
        <f>SUM(I643/E643*100-100)</f>
        <v>11.880260803784765</v>
      </c>
      <c r="Q643" s="352">
        <f t="shared" si="346"/>
        <v>11.422028496774232</v>
      </c>
    </row>
    <row r="644" spans="1:17">
      <c r="A644" s="82" t="s">
        <v>772</v>
      </c>
      <c r="B644" s="125" t="s">
        <v>128</v>
      </c>
      <c r="C644" s="443" t="s">
        <v>33</v>
      </c>
      <c r="D644" s="297">
        <f>SUM(D193+D214+D223+D231+D240+D383)</f>
        <v>1589</v>
      </c>
      <c r="E644" s="297">
        <f>SUM(E214+E223+E231+E240)</f>
        <v>1177.3</v>
      </c>
      <c r="F644" s="297">
        <f>SUM(F193+F214+F223+F231+F240+F383)</f>
        <v>1890.6</v>
      </c>
      <c r="G644" s="297">
        <f>SUM(G214+G223+G231+G240+G383)</f>
        <v>1273.3</v>
      </c>
      <c r="H644" s="158">
        <f>SUM(H193+H214+H223+H231+H240+H383)</f>
        <v>1852</v>
      </c>
      <c r="I644" s="158">
        <f>SUM(I214+I223+I231+I240+I383)</f>
        <v>1252.5</v>
      </c>
      <c r="J644" s="346">
        <f t="shared" si="333"/>
        <v>263</v>
      </c>
      <c r="K644" s="347">
        <f t="shared" si="334"/>
        <v>-38.599999999999909</v>
      </c>
      <c r="L644" s="348">
        <f t="shared" si="335"/>
        <v>75.200000000000045</v>
      </c>
      <c r="M644" s="349">
        <f t="shared" si="336"/>
        <v>-20.799999999999955</v>
      </c>
      <c r="N644" s="350">
        <f t="shared" si="344"/>
        <v>16.551290119572059</v>
      </c>
      <c r="O644" s="347">
        <f t="shared" si="345"/>
        <v>-2.0416798899820066</v>
      </c>
      <c r="P644" s="351">
        <f>SUM(I644/E644*100-100)</f>
        <v>6.3874968147456173</v>
      </c>
      <c r="Q644" s="352">
        <f t="shared" si="346"/>
        <v>-1.6335506165082876</v>
      </c>
    </row>
    <row r="645" spans="1:17" ht="37.5" customHeight="1">
      <c r="A645" s="82" t="s">
        <v>773</v>
      </c>
      <c r="B645" s="127" t="s">
        <v>343</v>
      </c>
      <c r="C645" s="381" t="s">
        <v>33</v>
      </c>
      <c r="D645" s="297">
        <f>D384</f>
        <v>375.4</v>
      </c>
      <c r="E645" s="297">
        <f>E384</f>
        <v>1</v>
      </c>
      <c r="F645" s="297">
        <f>F384</f>
        <v>350.423</v>
      </c>
      <c r="G645" s="297">
        <f>G384</f>
        <v>5.78</v>
      </c>
      <c r="H645" s="158">
        <f>H384+H241</f>
        <v>1298.3</v>
      </c>
      <c r="I645" s="158">
        <f t="shared" ref="I645" si="349">I384</f>
        <v>0</v>
      </c>
      <c r="J645" s="346">
        <f t="shared" si="333"/>
        <v>922.9</v>
      </c>
      <c r="K645" s="347">
        <f t="shared" si="334"/>
        <v>947.87699999999995</v>
      </c>
      <c r="L645" s="348"/>
      <c r="M645" s="349">
        <f t="shared" si="336"/>
        <v>-5.78</v>
      </c>
      <c r="N645" s="350">
        <f t="shared" si="344"/>
        <v>245.84443260522113</v>
      </c>
      <c r="O645" s="347">
        <f t="shared" si="345"/>
        <v>270.49508736584073</v>
      </c>
      <c r="P645" s="351"/>
      <c r="Q645" s="352">
        <f t="shared" si="346"/>
        <v>-100</v>
      </c>
    </row>
    <row r="646" spans="1:17" ht="24" customHeight="1">
      <c r="A646" s="82" t="s">
        <v>774</v>
      </c>
      <c r="B646" s="232" t="s">
        <v>503</v>
      </c>
      <c r="C646" s="381" t="s">
        <v>33</v>
      </c>
      <c r="D646" s="297">
        <f t="shared" ref="D646:I646" si="350">D217+D234+D385</f>
        <v>373.70000000000005</v>
      </c>
      <c r="E646" s="297">
        <f t="shared" si="350"/>
        <v>11.5</v>
      </c>
      <c r="F646" s="297">
        <f t="shared" si="350"/>
        <v>699.55000000000007</v>
      </c>
      <c r="G646" s="297">
        <f t="shared" si="350"/>
        <v>16.600000000000001</v>
      </c>
      <c r="H646" s="158">
        <f t="shared" si="350"/>
        <v>593.42500000000007</v>
      </c>
      <c r="I646" s="158">
        <f t="shared" si="350"/>
        <v>16.5</v>
      </c>
      <c r="J646" s="346">
        <f t="shared" si="333"/>
        <v>219.72500000000002</v>
      </c>
      <c r="K646" s="347">
        <f t="shared" si="334"/>
        <v>-106.125</v>
      </c>
      <c r="L646" s="348">
        <f t="shared" ref="L646:L652" si="351">I646-E646</f>
        <v>5</v>
      </c>
      <c r="M646" s="349">
        <f t="shared" si="336"/>
        <v>-0.10000000000000142</v>
      </c>
      <c r="N646" s="350">
        <f t="shared" si="344"/>
        <v>58.797163500133792</v>
      </c>
      <c r="O646" s="347">
        <f t="shared" si="345"/>
        <v>-15.17046672861126</v>
      </c>
      <c r="P646" s="351"/>
      <c r="Q646" s="352">
        <f t="shared" si="346"/>
        <v>-0.60240963855422081</v>
      </c>
    </row>
    <row r="647" spans="1:17" ht="13.15" customHeight="1">
      <c r="A647" s="82" t="s">
        <v>775</v>
      </c>
      <c r="B647" s="125" t="s">
        <v>398</v>
      </c>
      <c r="C647" s="381" t="s">
        <v>178</v>
      </c>
      <c r="D647" s="297">
        <f>D380</f>
        <v>610</v>
      </c>
      <c r="E647" s="297"/>
      <c r="F647" s="297">
        <f>F380</f>
        <v>778.14499999999998</v>
      </c>
      <c r="G647" s="297"/>
      <c r="H647" s="158">
        <f>H380</f>
        <v>410</v>
      </c>
      <c r="I647" s="158"/>
      <c r="J647" s="346">
        <f t="shared" si="333"/>
        <v>-200</v>
      </c>
      <c r="K647" s="347">
        <f t="shared" si="334"/>
        <v>-368.14499999999998</v>
      </c>
      <c r="L647" s="348">
        <f t="shared" si="351"/>
        <v>0</v>
      </c>
      <c r="M647" s="349">
        <f t="shared" si="336"/>
        <v>0</v>
      </c>
      <c r="N647" s="350">
        <f t="shared" si="344"/>
        <v>-32.786885245901644</v>
      </c>
      <c r="O647" s="347">
        <f t="shared" si="345"/>
        <v>-47.31059121371981</v>
      </c>
      <c r="P647" s="351"/>
      <c r="Q647" s="352"/>
    </row>
    <row r="648" spans="1:17" ht="33" customHeight="1">
      <c r="A648" s="82" t="s">
        <v>776</v>
      </c>
      <c r="B648" s="127" t="s">
        <v>505</v>
      </c>
      <c r="C648" s="381" t="s">
        <v>178</v>
      </c>
      <c r="D648" s="297">
        <f t="shared" ref="D648:I648" si="352">D386</f>
        <v>48.5</v>
      </c>
      <c r="E648" s="297">
        <f t="shared" si="352"/>
        <v>0.93700000000000006</v>
      </c>
      <c r="F648" s="297">
        <f t="shared" si="352"/>
        <v>48.5</v>
      </c>
      <c r="G648" s="297">
        <f t="shared" si="352"/>
        <v>0.47699999999999998</v>
      </c>
      <c r="H648" s="158">
        <f t="shared" si="352"/>
        <v>48</v>
      </c>
      <c r="I648" s="158">
        <f t="shared" si="352"/>
        <v>0.5</v>
      </c>
      <c r="J648" s="346">
        <f t="shared" si="333"/>
        <v>-0.5</v>
      </c>
      <c r="K648" s="347">
        <f t="shared" si="334"/>
        <v>-0.5</v>
      </c>
      <c r="L648" s="348">
        <f t="shared" si="351"/>
        <v>-0.43700000000000006</v>
      </c>
      <c r="M648" s="349">
        <f t="shared" si="336"/>
        <v>2.300000000000002E-2</v>
      </c>
      <c r="N648" s="350">
        <f t="shared" si="344"/>
        <v>-1.0309278350515427</v>
      </c>
      <c r="O648" s="347">
        <f t="shared" si="345"/>
        <v>-1.0309278350515427</v>
      </c>
      <c r="P648" s="351">
        <f>SUM(I648/E648*100-100)</f>
        <v>-46.638207043756672</v>
      </c>
      <c r="Q648" s="352">
        <f>SUM(I648/G648*100-100)</f>
        <v>4.8218029350104814</v>
      </c>
    </row>
    <row r="649" spans="1:17" ht="14.25" customHeight="1">
      <c r="A649" s="82" t="s">
        <v>777</v>
      </c>
      <c r="B649" s="209" t="s">
        <v>329</v>
      </c>
      <c r="C649" s="381" t="s">
        <v>33</v>
      </c>
      <c r="D649" s="297">
        <f t="shared" ref="D649:I649" si="353">D224</f>
        <v>37.500999999999998</v>
      </c>
      <c r="E649" s="297">
        <f t="shared" si="353"/>
        <v>35.6</v>
      </c>
      <c r="F649" s="297">
        <f t="shared" si="353"/>
        <v>37.5</v>
      </c>
      <c r="G649" s="297">
        <f t="shared" si="353"/>
        <v>35.6</v>
      </c>
      <c r="H649" s="158">
        <f t="shared" si="353"/>
        <v>31.2</v>
      </c>
      <c r="I649" s="158">
        <f t="shared" si="353"/>
        <v>30.45</v>
      </c>
      <c r="J649" s="346">
        <f t="shared" si="333"/>
        <v>-6.3009999999999984</v>
      </c>
      <c r="K649" s="347">
        <f t="shared" si="334"/>
        <v>-6.3000000000000007</v>
      </c>
      <c r="L649" s="348">
        <f t="shared" si="351"/>
        <v>-5.1500000000000021</v>
      </c>
      <c r="M649" s="349">
        <f t="shared" si="336"/>
        <v>-5.1500000000000021</v>
      </c>
      <c r="N649" s="350">
        <f t="shared" si="344"/>
        <v>-16.802218607503789</v>
      </c>
      <c r="O649" s="347">
        <f t="shared" si="345"/>
        <v>-16.799999999999997</v>
      </c>
      <c r="P649" s="351">
        <f>SUM(I649/E649*100-100)</f>
        <v>-14.466292134831477</v>
      </c>
      <c r="Q649" s="352">
        <f>SUM(I649/G649*100-100)</f>
        <v>-14.466292134831477</v>
      </c>
    </row>
    <row r="650" spans="1:17" ht="34.5" customHeight="1">
      <c r="A650" s="82" t="s">
        <v>778</v>
      </c>
      <c r="B650" s="232" t="s">
        <v>318</v>
      </c>
      <c r="C650" s="381" t="s">
        <v>33</v>
      </c>
      <c r="D650" s="297">
        <f t="shared" ref="D650:I650" si="354">D215+D225+D232</f>
        <v>136</v>
      </c>
      <c r="E650" s="297">
        <f t="shared" si="354"/>
        <v>134</v>
      </c>
      <c r="F650" s="297">
        <f t="shared" si="354"/>
        <v>186.821</v>
      </c>
      <c r="G650" s="297">
        <f t="shared" si="354"/>
        <v>184.12100000000001</v>
      </c>
      <c r="H650" s="158">
        <f t="shared" si="354"/>
        <v>144</v>
      </c>
      <c r="I650" s="158">
        <f t="shared" si="354"/>
        <v>141.89999999999998</v>
      </c>
      <c r="J650" s="346">
        <f t="shared" si="333"/>
        <v>8</v>
      </c>
      <c r="K650" s="347">
        <f t="shared" si="334"/>
        <v>-42.820999999999998</v>
      </c>
      <c r="L650" s="348">
        <f t="shared" si="351"/>
        <v>7.8999999999999773</v>
      </c>
      <c r="M650" s="349">
        <f t="shared" si="336"/>
        <v>-42.221000000000032</v>
      </c>
      <c r="N650" s="350">
        <f t="shared" si="344"/>
        <v>5.8823529411764781</v>
      </c>
      <c r="O650" s="347">
        <f t="shared" si="345"/>
        <v>-22.920870780051501</v>
      </c>
      <c r="P650" s="351">
        <f>SUM(I650/E650*100-100)</f>
        <v>5.8955223880596748</v>
      </c>
      <c r="Q650" s="352">
        <f>SUM(I650/G650*100-100)</f>
        <v>-22.931115950923598</v>
      </c>
    </row>
    <row r="651" spans="1:17" ht="24" customHeight="1">
      <c r="A651" s="82" t="s">
        <v>779</v>
      </c>
      <c r="B651" s="232" t="s">
        <v>320</v>
      </c>
      <c r="C651" s="381" t="s">
        <v>33</v>
      </c>
      <c r="D651" s="297"/>
      <c r="E651" s="297"/>
      <c r="F651" s="297">
        <f>F216+F233</f>
        <v>40.4</v>
      </c>
      <c r="G651" s="297">
        <f>G216+G233</f>
        <v>39.814</v>
      </c>
      <c r="H651" s="158">
        <f>H216+H226+H233</f>
        <v>68.009</v>
      </c>
      <c r="I651" s="158">
        <f>I216+I226+I233</f>
        <v>67.332999999999998</v>
      </c>
      <c r="J651" s="346">
        <f t="shared" si="333"/>
        <v>68.009</v>
      </c>
      <c r="K651" s="347">
        <f t="shared" si="334"/>
        <v>27.609000000000002</v>
      </c>
      <c r="L651" s="348">
        <f t="shared" si="351"/>
        <v>67.332999999999998</v>
      </c>
      <c r="M651" s="349">
        <f t="shared" si="336"/>
        <v>27.518999999999998</v>
      </c>
      <c r="N651" s="350"/>
      <c r="O651" s="347">
        <f t="shared" si="345"/>
        <v>68.339108910891099</v>
      </c>
      <c r="P651" s="351"/>
      <c r="Q651" s="352">
        <f>SUM(I651/G651*100-100)</f>
        <v>69.118902898477899</v>
      </c>
    </row>
    <row r="652" spans="1:17" ht="27" customHeight="1">
      <c r="A652" s="82" t="s">
        <v>780</v>
      </c>
      <c r="B652" s="127" t="s">
        <v>781</v>
      </c>
      <c r="C652" s="381" t="s">
        <v>33</v>
      </c>
      <c r="D652" s="86">
        <f t="shared" ref="D652:F652" si="355">D388</f>
        <v>3.6379999999999999</v>
      </c>
      <c r="E652" s="86"/>
      <c r="F652" s="86">
        <f t="shared" si="355"/>
        <v>3.6</v>
      </c>
      <c r="G652" s="86"/>
      <c r="H652" s="158">
        <f>H388</f>
        <v>7.3070000000000004</v>
      </c>
      <c r="I652" s="158">
        <f>I388</f>
        <v>0</v>
      </c>
      <c r="J652" s="346">
        <f t="shared" si="333"/>
        <v>3.6690000000000005</v>
      </c>
      <c r="K652" s="347">
        <f t="shared" si="334"/>
        <v>3.7070000000000003</v>
      </c>
      <c r="L652" s="348">
        <f t="shared" si="351"/>
        <v>0</v>
      </c>
      <c r="M652" s="349">
        <f t="shared" si="336"/>
        <v>0</v>
      </c>
      <c r="N652" s="350"/>
      <c r="O652" s="347"/>
      <c r="P652" s="351"/>
      <c r="Q652" s="352"/>
    </row>
    <row r="653" spans="1:17" ht="29.25" customHeight="1">
      <c r="A653" s="82" t="s">
        <v>782</v>
      </c>
      <c r="B653" s="180" t="s">
        <v>783</v>
      </c>
      <c r="C653" s="444" t="s">
        <v>33</v>
      </c>
      <c r="D653" s="86"/>
      <c r="E653" s="86"/>
      <c r="F653" s="86"/>
      <c r="G653" s="86"/>
      <c r="H653" s="158">
        <f>H387</f>
        <v>190.6</v>
      </c>
      <c r="I653" s="158"/>
      <c r="J653" s="346">
        <f t="shared" ref="J653" si="356">SUM(H653-D653)</f>
        <v>190.6</v>
      </c>
      <c r="K653" s="347">
        <f t="shared" ref="K653" si="357">SUM(H653-F653)</f>
        <v>190.6</v>
      </c>
      <c r="L653" s="348">
        <f t="shared" ref="L653" si="358">I653-E653</f>
        <v>0</v>
      </c>
      <c r="M653" s="349">
        <f t="shared" ref="M653" si="359">I653-G653</f>
        <v>0</v>
      </c>
      <c r="N653" s="350"/>
      <c r="O653" s="347"/>
      <c r="P653" s="351"/>
      <c r="Q653" s="352"/>
    </row>
    <row r="654" spans="1:17" ht="31.5" customHeight="1">
      <c r="A654" s="94" t="s">
        <v>784</v>
      </c>
      <c r="B654" s="382" t="s">
        <v>145</v>
      </c>
      <c r="C654" s="369"/>
      <c r="D654" s="298">
        <f>SUM(D656:D670)</f>
        <v>13720.290999999999</v>
      </c>
      <c r="E654" s="298">
        <f t="shared" ref="E654" si="360">SUM(E656:E670)</f>
        <v>0</v>
      </c>
      <c r="F654" s="298">
        <f>SUM(F656:F670)</f>
        <v>14588.322</v>
      </c>
      <c r="G654" s="298">
        <f>SUM(G656:G664)</f>
        <v>0</v>
      </c>
      <c r="H654" s="300">
        <f>SUM(H655:H670)</f>
        <v>17891.945</v>
      </c>
      <c r="I654" s="300">
        <f>SUM(I655:I670)</f>
        <v>0</v>
      </c>
      <c r="J654" s="346">
        <f>SUM(H654-D654)</f>
        <v>4171.6540000000005</v>
      </c>
      <c r="K654" s="347">
        <f>SUM(H654-F654)</f>
        <v>3303.6229999999996</v>
      </c>
      <c r="L654" s="348">
        <f>I654-E654</f>
        <v>0</v>
      </c>
      <c r="M654" s="349">
        <f>I654-G654</f>
        <v>0</v>
      </c>
      <c r="N654" s="350">
        <f>SUM(H654/D654*100-100)</f>
        <v>30.404996512100212</v>
      </c>
      <c r="O654" s="347">
        <f>SUM(H654/F654*100-100)</f>
        <v>22.645668226955777</v>
      </c>
      <c r="P654" s="351"/>
      <c r="Q654" s="352"/>
    </row>
    <row r="655" spans="1:17">
      <c r="A655" s="82"/>
      <c r="B655" s="112" t="s">
        <v>446</v>
      </c>
      <c r="C655" s="369"/>
      <c r="D655" s="367"/>
      <c r="E655" s="297"/>
      <c r="F655" s="367"/>
      <c r="G655" s="297"/>
      <c r="H655" s="159"/>
      <c r="I655" s="158"/>
      <c r="J655" s="346">
        <f>SUM(H655-D655)</f>
        <v>0</v>
      </c>
      <c r="K655" s="347">
        <f>SUM(H655-F655)</f>
        <v>0</v>
      </c>
      <c r="L655" s="348">
        <f>I655-E655</f>
        <v>0</v>
      </c>
      <c r="M655" s="349">
        <f>I655-G655</f>
        <v>0</v>
      </c>
      <c r="N655" s="350"/>
      <c r="O655" s="347"/>
      <c r="P655" s="351"/>
      <c r="Q655" s="352"/>
    </row>
    <row r="656" spans="1:17">
      <c r="A656" s="82" t="s">
        <v>785</v>
      </c>
      <c r="B656" s="125" t="s">
        <v>398</v>
      </c>
      <c r="C656" s="392" t="s">
        <v>297</v>
      </c>
      <c r="D656" s="86">
        <f>D391</f>
        <v>3360.6</v>
      </c>
      <c r="E656" s="86"/>
      <c r="F656" s="86">
        <f t="shared" ref="F656:G656" si="361">F391</f>
        <v>4345.7</v>
      </c>
      <c r="G656" s="86">
        <f t="shared" si="361"/>
        <v>0</v>
      </c>
      <c r="H656" s="158">
        <f>H391</f>
        <v>5992.1</v>
      </c>
      <c r="I656" s="158"/>
      <c r="J656" s="346">
        <f>SUM(H656-D656)</f>
        <v>2631.5000000000005</v>
      </c>
      <c r="K656" s="347">
        <f>SUM(H656-F656)</f>
        <v>1646.4000000000005</v>
      </c>
      <c r="L656" s="348">
        <f>I656-E656</f>
        <v>0</v>
      </c>
      <c r="M656" s="349">
        <f>I656-G656</f>
        <v>0</v>
      </c>
      <c r="N656" s="350">
        <f>SUM(H656/D656*100-100)</f>
        <v>78.304469439980977</v>
      </c>
      <c r="O656" s="347">
        <f>SUM(H656/F656*100-100)</f>
        <v>37.885726120072718</v>
      </c>
      <c r="P656" s="351"/>
      <c r="Q656" s="352"/>
    </row>
    <row r="657" spans="1:17">
      <c r="A657" s="82" t="s">
        <v>786</v>
      </c>
      <c r="B657" s="125" t="s">
        <v>398</v>
      </c>
      <c r="C657" s="392" t="s">
        <v>388</v>
      </c>
      <c r="D657" s="86">
        <f t="shared" ref="D657:G657" si="362">D422</f>
        <v>1190.3</v>
      </c>
      <c r="E657" s="86"/>
      <c r="F657" s="86">
        <f t="shared" si="362"/>
        <v>863.7</v>
      </c>
      <c r="G657" s="86">
        <f t="shared" si="362"/>
        <v>0</v>
      </c>
      <c r="H657" s="158">
        <f>H422</f>
        <v>1517.6</v>
      </c>
      <c r="I657" s="158"/>
      <c r="J657" s="346"/>
      <c r="K657" s="347"/>
      <c r="L657" s="348"/>
      <c r="M657" s="349"/>
      <c r="N657" s="350"/>
      <c r="O657" s="347"/>
      <c r="P657" s="351"/>
      <c r="Q657" s="352"/>
    </row>
    <row r="658" spans="1:17">
      <c r="A658" s="82" t="s">
        <v>787</v>
      </c>
      <c r="B658" s="125" t="s">
        <v>398</v>
      </c>
      <c r="C658" s="392" t="s">
        <v>146</v>
      </c>
      <c r="D658" s="86">
        <f>D31+D48+D125+D135+D145+D293+D426</f>
        <v>998.4</v>
      </c>
      <c r="E658" s="86"/>
      <c r="F658" s="86">
        <f t="shared" ref="F658:G658" si="363">F31+F48+F125+F135+F145+F293+F426</f>
        <v>897.18700000000001</v>
      </c>
      <c r="G658" s="86">
        <f t="shared" si="363"/>
        <v>0</v>
      </c>
      <c r="H658" s="158">
        <f>H31+H48+H125+H135+H145+H293+H426</f>
        <v>592.5</v>
      </c>
      <c r="I658" s="158">
        <f>I31+I48+I125+I135+I145+I293+I426</f>
        <v>0</v>
      </c>
      <c r="J658" s="346">
        <f>SUM(H658-D658)</f>
        <v>-405.9</v>
      </c>
      <c r="K658" s="347">
        <f>SUM(H658-F658)</f>
        <v>-304.68700000000001</v>
      </c>
      <c r="L658" s="348">
        <f>I658-E658</f>
        <v>0</v>
      </c>
      <c r="M658" s="349">
        <f>I658-G658</f>
        <v>0</v>
      </c>
      <c r="N658" s="350">
        <f>SUM(H658/D658*100-100)</f>
        <v>-40.655048076923073</v>
      </c>
      <c r="O658" s="347">
        <f>SUM(H658/F658*100-100)</f>
        <v>-33.960255777223708</v>
      </c>
      <c r="P658" s="351"/>
      <c r="Q658" s="352"/>
    </row>
    <row r="659" spans="1:17" ht="34.5" customHeight="1">
      <c r="A659" s="82" t="s">
        <v>788</v>
      </c>
      <c r="B659" s="127" t="s">
        <v>559</v>
      </c>
      <c r="C659" s="306" t="s">
        <v>297</v>
      </c>
      <c r="D659" s="86">
        <f>D439</f>
        <v>3150</v>
      </c>
      <c r="E659" s="86"/>
      <c r="F659" s="86">
        <f t="shared" ref="F659" si="364">F439</f>
        <v>3265.4</v>
      </c>
      <c r="G659" s="86"/>
      <c r="H659" s="158">
        <f>H439</f>
        <v>3265.4</v>
      </c>
      <c r="I659" s="158"/>
      <c r="J659" s="346">
        <f>SUM(H659-D659)</f>
        <v>115.40000000000009</v>
      </c>
      <c r="K659" s="347">
        <f>SUM(H659-F659)</f>
        <v>0</v>
      </c>
      <c r="L659" s="348">
        <f>I659-E659</f>
        <v>0</v>
      </c>
      <c r="M659" s="349">
        <f>I659-G659</f>
        <v>0</v>
      </c>
      <c r="N659" s="350">
        <f>SUM(H659/D659*100-100)</f>
        <v>3.6634920634920576</v>
      </c>
      <c r="O659" s="347">
        <f>SUM(H659/F659*100-100)</f>
        <v>0</v>
      </c>
      <c r="P659" s="351"/>
      <c r="Q659" s="352"/>
    </row>
    <row r="660" spans="1:17" ht="36" customHeight="1">
      <c r="A660" s="82" t="s">
        <v>789</v>
      </c>
      <c r="B660" s="127" t="s">
        <v>343</v>
      </c>
      <c r="C660" s="306" t="s">
        <v>297</v>
      </c>
      <c r="D660" s="86"/>
      <c r="E660" s="86"/>
      <c r="F660" s="86"/>
      <c r="G660" s="86"/>
      <c r="H660" s="158">
        <f>H440</f>
        <v>783.3</v>
      </c>
      <c r="I660" s="158"/>
      <c r="J660" s="346">
        <f>SUM(H660-D660)</f>
        <v>783.3</v>
      </c>
      <c r="K660" s="347">
        <f>SUM(H660-F660)</f>
        <v>783.3</v>
      </c>
      <c r="L660" s="348">
        <f>I660-E660</f>
        <v>0</v>
      </c>
      <c r="M660" s="349">
        <f>I660-G660</f>
        <v>0</v>
      </c>
      <c r="N660" s="350"/>
      <c r="O660" s="347"/>
      <c r="P660" s="351"/>
      <c r="Q660" s="352"/>
    </row>
    <row r="661" spans="1:17" ht="15.75" customHeight="1">
      <c r="A661" s="82" t="s">
        <v>790</v>
      </c>
      <c r="B661" s="180" t="s">
        <v>414</v>
      </c>
      <c r="C661" s="306" t="s">
        <v>540</v>
      </c>
      <c r="D661" s="86"/>
      <c r="E661" s="86"/>
      <c r="F661" s="86"/>
      <c r="G661" s="86"/>
      <c r="H661" s="158">
        <f>H419</f>
        <v>1000</v>
      </c>
      <c r="I661" s="158"/>
      <c r="J661" s="346"/>
      <c r="K661" s="347"/>
      <c r="L661" s="348"/>
      <c r="M661" s="349"/>
      <c r="N661" s="350"/>
      <c r="O661" s="347"/>
      <c r="P661" s="351"/>
      <c r="Q661" s="352"/>
    </row>
    <row r="662" spans="1:17" ht="16.5" customHeight="1">
      <c r="A662" s="82" t="s">
        <v>791</v>
      </c>
      <c r="B662" s="180" t="s">
        <v>414</v>
      </c>
      <c r="C662" s="306" t="s">
        <v>297</v>
      </c>
      <c r="D662" s="86"/>
      <c r="E662" s="86"/>
      <c r="F662" s="86"/>
      <c r="G662" s="86"/>
      <c r="H662" s="158">
        <f>H420</f>
        <v>1500</v>
      </c>
      <c r="I662" s="416"/>
      <c r="J662" s="346">
        <f t="shared" ref="J662:J667" si="365">SUM(H662-D662)</f>
        <v>1500</v>
      </c>
      <c r="K662" s="347">
        <f t="shared" ref="K662:K667" si="366">SUM(H662-F662)</f>
        <v>1500</v>
      </c>
      <c r="L662" s="348">
        <f>I661-E662</f>
        <v>0</v>
      </c>
      <c r="M662" s="349">
        <f>I661-G662</f>
        <v>0</v>
      </c>
      <c r="N662" s="350"/>
      <c r="O662" s="347"/>
      <c r="P662" s="351"/>
      <c r="Q662" s="352"/>
    </row>
    <row r="663" spans="1:17" ht="12.75" customHeight="1">
      <c r="A663" s="82" t="s">
        <v>792</v>
      </c>
      <c r="B663" s="127" t="s">
        <v>128</v>
      </c>
      <c r="C663" s="306" t="s">
        <v>297</v>
      </c>
      <c r="D663" s="86">
        <f>SUM(D442)</f>
        <v>1400</v>
      </c>
      <c r="E663" s="86"/>
      <c r="F663" s="86">
        <f t="shared" ref="F663:G663" si="367">SUM(F442)</f>
        <v>1400</v>
      </c>
      <c r="G663" s="86">
        <f t="shared" si="367"/>
        <v>0</v>
      </c>
      <c r="H663" s="158">
        <f>SUM(H442)</f>
        <v>857.2</v>
      </c>
      <c r="I663" s="158"/>
      <c r="J663" s="346">
        <f t="shared" si="365"/>
        <v>-542.79999999999995</v>
      </c>
      <c r="K663" s="347">
        <f t="shared" si="366"/>
        <v>-542.79999999999995</v>
      </c>
      <c r="L663" s="348">
        <f>I663-E663</f>
        <v>0</v>
      </c>
      <c r="M663" s="349">
        <f>I663-G663</f>
        <v>0</v>
      </c>
      <c r="N663" s="350">
        <f>SUM(H663/D663*100-100)</f>
        <v>-38.771428571428565</v>
      </c>
      <c r="O663" s="347">
        <f>SUM(H663/F663*100-100)</f>
        <v>-38.771428571428565</v>
      </c>
      <c r="P663" s="351"/>
      <c r="Q663" s="352"/>
    </row>
    <row r="664" spans="1:17" ht="12.75" customHeight="1">
      <c r="A664" s="82" t="s">
        <v>793</v>
      </c>
      <c r="B664" s="127" t="s">
        <v>128</v>
      </c>
      <c r="C664" s="306" t="s">
        <v>146</v>
      </c>
      <c r="D664" s="86"/>
      <c r="E664" s="86"/>
      <c r="F664" s="86">
        <f>F443</f>
        <v>5</v>
      </c>
      <c r="G664" s="86"/>
      <c r="H664" s="158">
        <f>H443</f>
        <v>0</v>
      </c>
      <c r="I664" s="158"/>
      <c r="J664" s="346">
        <f t="shared" si="365"/>
        <v>0</v>
      </c>
      <c r="K664" s="347">
        <f t="shared" si="366"/>
        <v>-5</v>
      </c>
      <c r="L664" s="348">
        <f>I664-E664</f>
        <v>0</v>
      </c>
      <c r="M664" s="349">
        <f>I664-G664</f>
        <v>0</v>
      </c>
      <c r="N664" s="350"/>
      <c r="O664" s="347">
        <f>SUM(H664/F664*100-100)</f>
        <v>-100</v>
      </c>
      <c r="P664" s="351"/>
      <c r="Q664" s="352"/>
    </row>
    <row r="665" spans="1:17" ht="22.15" customHeight="1">
      <c r="A665" s="82" t="s">
        <v>794</v>
      </c>
      <c r="B665" s="295" t="s">
        <v>149</v>
      </c>
      <c r="C665" s="306" t="s">
        <v>146</v>
      </c>
      <c r="D665" s="86">
        <f>D32+D49+D60+D126+D136+D146+D294+D445</f>
        <v>304.8</v>
      </c>
      <c r="E665" s="86"/>
      <c r="F665" s="86">
        <f>F32+F49+F60+F126+F136+F146+F294+F445</f>
        <v>305.17700000000002</v>
      </c>
      <c r="G665" s="86"/>
      <c r="H665" s="158">
        <f>H32+H49+H60+H126+H136+H146+H294+H445</f>
        <v>0</v>
      </c>
      <c r="I665" s="158"/>
      <c r="J665" s="346">
        <f t="shared" si="365"/>
        <v>-304.8</v>
      </c>
      <c r="K665" s="347">
        <f t="shared" si="366"/>
        <v>-305.17700000000002</v>
      </c>
      <c r="L665" s="348">
        <f>I665-E665</f>
        <v>0</v>
      </c>
      <c r="M665" s="349">
        <f>I665-G665</f>
        <v>0</v>
      </c>
      <c r="N665" s="350">
        <f>SUM(H665/D665*100-100)</f>
        <v>-100</v>
      </c>
      <c r="O665" s="347">
        <f>SUM(H665/F665*100-100)</f>
        <v>-100</v>
      </c>
      <c r="P665" s="351"/>
      <c r="Q665" s="352"/>
    </row>
    <row r="666" spans="1:17" ht="27.75" customHeight="1">
      <c r="A666" s="82" t="s">
        <v>795</v>
      </c>
      <c r="B666" s="127" t="s">
        <v>589</v>
      </c>
      <c r="C666" s="392" t="s">
        <v>297</v>
      </c>
      <c r="D666" s="86">
        <f t="shared" ref="D666:G666" si="368">D404</f>
        <v>2450.0639999999999</v>
      </c>
      <c r="E666" s="86"/>
      <c r="F666" s="86">
        <f t="shared" si="368"/>
        <v>2450.1</v>
      </c>
      <c r="G666" s="86">
        <f t="shared" si="368"/>
        <v>0</v>
      </c>
      <c r="H666" s="158">
        <f>H404</f>
        <v>2161.6999999999998</v>
      </c>
      <c r="I666" s="158"/>
      <c r="J666" s="346">
        <f t="shared" si="365"/>
        <v>-288.36400000000003</v>
      </c>
      <c r="K666" s="347">
        <f t="shared" si="366"/>
        <v>-288.40000000000009</v>
      </c>
      <c r="L666" s="348">
        <f>I666-E666</f>
        <v>0</v>
      </c>
      <c r="M666" s="349">
        <f>I666-G666</f>
        <v>0</v>
      </c>
      <c r="N666" s="350">
        <v>0</v>
      </c>
      <c r="O666" s="347">
        <v>0</v>
      </c>
      <c r="P666" s="351"/>
      <c r="Q666" s="352"/>
    </row>
    <row r="667" spans="1:17" ht="22.15" customHeight="1">
      <c r="A667" s="82" t="s">
        <v>796</v>
      </c>
      <c r="B667" s="127" t="s">
        <v>536</v>
      </c>
      <c r="C667" s="445" t="s">
        <v>297</v>
      </c>
      <c r="D667" s="86">
        <f t="shared" ref="D667:G667" si="369">SUM(D417)</f>
        <v>866.12699999999995</v>
      </c>
      <c r="E667" s="86"/>
      <c r="F667" s="86">
        <f t="shared" si="369"/>
        <v>866.2</v>
      </c>
      <c r="G667" s="86">
        <f t="shared" si="369"/>
        <v>0</v>
      </c>
      <c r="H667" s="158">
        <f>SUM(H417)</f>
        <v>0</v>
      </c>
      <c r="I667" s="158"/>
      <c r="J667" s="346">
        <f t="shared" si="365"/>
        <v>-866.12699999999995</v>
      </c>
      <c r="K667" s="347">
        <f t="shared" si="366"/>
        <v>-866.2</v>
      </c>
      <c r="L667" s="348">
        <f>I667-E667</f>
        <v>0</v>
      </c>
      <c r="M667" s="349">
        <f>I667-G667</f>
        <v>0</v>
      </c>
      <c r="N667" s="350">
        <v>0</v>
      </c>
      <c r="O667" s="347">
        <f t="shared" ref="O667:O669" si="370">SUM(H667/F667*100-100)</f>
        <v>-100</v>
      </c>
      <c r="P667" s="351"/>
      <c r="Q667" s="352"/>
    </row>
    <row r="668" spans="1:17" ht="22.15" customHeight="1">
      <c r="A668" s="82" t="s">
        <v>797</v>
      </c>
      <c r="B668" s="127" t="s">
        <v>536</v>
      </c>
      <c r="C668" s="445" t="s">
        <v>388</v>
      </c>
      <c r="D668" s="86"/>
      <c r="E668" s="86"/>
      <c r="F668" s="86">
        <f>SUM(F420)</f>
        <v>152</v>
      </c>
      <c r="G668" s="86"/>
      <c r="H668" s="158">
        <f>SUM(H418)</f>
        <v>137.14499999999998</v>
      </c>
      <c r="I668" s="158"/>
      <c r="J668" s="346">
        <f t="shared" ref="J668:J669" si="371">SUM(H668-D668)</f>
        <v>137.14499999999998</v>
      </c>
      <c r="K668" s="347">
        <f t="shared" ref="K668:K669" si="372">SUM(H668-F668)</f>
        <v>-14.855000000000018</v>
      </c>
      <c r="L668" s="348">
        <f t="shared" ref="L668:L669" si="373">I668-E668</f>
        <v>0</v>
      </c>
      <c r="M668" s="349">
        <f t="shared" ref="M668:M669" si="374">I668-G668</f>
        <v>0</v>
      </c>
      <c r="N668" s="350">
        <v>0</v>
      </c>
      <c r="O668" s="347">
        <f t="shared" si="370"/>
        <v>-9.7730263157894939</v>
      </c>
      <c r="P668" s="351"/>
      <c r="Q668" s="352"/>
    </row>
    <row r="669" spans="1:17" ht="22.5" customHeight="1">
      <c r="A669" s="82" t="s">
        <v>798</v>
      </c>
      <c r="B669" s="180" t="s">
        <v>783</v>
      </c>
      <c r="C669" s="392" t="s">
        <v>146</v>
      </c>
      <c r="D669" s="86"/>
      <c r="E669" s="86"/>
      <c r="F669" s="86">
        <f t="shared" ref="F669:G669" si="375">SUM(F421)</f>
        <v>37.857999999999997</v>
      </c>
      <c r="G669" s="86">
        <f t="shared" si="375"/>
        <v>0</v>
      </c>
      <c r="H669" s="158">
        <f>SUM(H421)</f>
        <v>0</v>
      </c>
      <c r="I669" s="158"/>
      <c r="J669" s="346">
        <f t="shared" si="371"/>
        <v>0</v>
      </c>
      <c r="K669" s="347">
        <f t="shared" si="372"/>
        <v>-37.857999999999997</v>
      </c>
      <c r="L669" s="348">
        <f t="shared" si="373"/>
        <v>0</v>
      </c>
      <c r="M669" s="349">
        <f t="shared" si="374"/>
        <v>0</v>
      </c>
      <c r="N669" s="350">
        <v>0</v>
      </c>
      <c r="O669" s="347">
        <f t="shared" si="370"/>
        <v>-100</v>
      </c>
      <c r="P669" s="351"/>
      <c r="Q669" s="352"/>
    </row>
    <row r="670" spans="1:17" ht="22.5" customHeight="1">
      <c r="A670" s="82" t="s">
        <v>799</v>
      </c>
      <c r="B670" s="448" t="s">
        <v>735</v>
      </c>
      <c r="C670" s="392" t="s">
        <v>146</v>
      </c>
      <c r="D670" s="86"/>
      <c r="E670" s="86"/>
      <c r="F670" s="86">
        <f t="shared" ref="F670:G670" si="376">F441</f>
        <v>0</v>
      </c>
      <c r="G670" s="86">
        <f t="shared" si="376"/>
        <v>0</v>
      </c>
      <c r="H670" s="158">
        <f>H441</f>
        <v>85</v>
      </c>
      <c r="I670" s="158"/>
      <c r="J670" s="346"/>
      <c r="K670" s="347"/>
      <c r="L670" s="348"/>
      <c r="M670" s="349"/>
      <c r="N670" s="350"/>
      <c r="O670" s="347"/>
      <c r="P670" s="351"/>
      <c r="Q670" s="352"/>
    </row>
    <row r="671" spans="1:17" ht="25.5">
      <c r="A671" s="94" t="s">
        <v>800</v>
      </c>
      <c r="B671" s="383" t="s">
        <v>346</v>
      </c>
      <c r="C671" s="314" t="s">
        <v>178</v>
      </c>
      <c r="D671" s="298">
        <f>SUM(D673:D679)</f>
        <v>10476.077000000001</v>
      </c>
      <c r="E671" s="298">
        <f>SUM(E673:E679)</f>
        <v>4202.2000000000007</v>
      </c>
      <c r="F671" s="298">
        <f>SUM(F673:F679)</f>
        <v>8603.9</v>
      </c>
      <c r="G671" s="298">
        <f>SUM(G673:G678)</f>
        <v>4196.1149999999998</v>
      </c>
      <c r="H671" s="300">
        <f>SUM(H673:H679)</f>
        <v>10267.192000000001</v>
      </c>
      <c r="I671" s="300">
        <f>SUM(I673:I679)</f>
        <v>4645</v>
      </c>
      <c r="J671" s="346">
        <f t="shared" ref="J671:J678" si="377">SUM(H671-D671)</f>
        <v>-208.88500000000022</v>
      </c>
      <c r="K671" s="347">
        <f t="shared" ref="K671:K678" si="378">SUM(H671-F671)</f>
        <v>1663.2920000000013</v>
      </c>
      <c r="L671" s="348">
        <f t="shared" ref="L671:L678" si="379">I671-E671</f>
        <v>442.79999999999927</v>
      </c>
      <c r="M671" s="349">
        <f t="shared" ref="M671:M678" si="380">I671-G671</f>
        <v>448.88500000000022</v>
      </c>
      <c r="N671" s="350">
        <f>SUM(H671/D671*100-100)</f>
        <v>-1.9939238705481159</v>
      </c>
      <c r="O671" s="347">
        <f>SUM(H671/F671*100-100)</f>
        <v>19.331837887469661</v>
      </c>
      <c r="P671" s="351">
        <f>SUM(I671/E671*100-100)</f>
        <v>10.537337585074468</v>
      </c>
      <c r="Q671" s="352">
        <f>SUM(I671/G671*100-100)</f>
        <v>10.697633406138777</v>
      </c>
    </row>
    <row r="672" spans="1:17">
      <c r="A672" s="82"/>
      <c r="B672" s="112" t="s">
        <v>446</v>
      </c>
      <c r="C672" s="446"/>
      <c r="D672" s="367"/>
      <c r="E672" s="297"/>
      <c r="F672" s="367"/>
      <c r="G672" s="297"/>
      <c r="H672" s="159"/>
      <c r="I672" s="158"/>
      <c r="J672" s="346">
        <f t="shared" si="377"/>
        <v>0</v>
      </c>
      <c r="K672" s="347">
        <f t="shared" si="378"/>
        <v>0</v>
      </c>
      <c r="L672" s="348">
        <f t="shared" si="379"/>
        <v>0</v>
      </c>
      <c r="M672" s="349">
        <f t="shared" si="380"/>
        <v>0</v>
      </c>
      <c r="N672" s="350"/>
      <c r="O672" s="347"/>
      <c r="P672" s="351"/>
      <c r="Q672" s="352"/>
    </row>
    <row r="673" spans="1:17">
      <c r="A673" s="82" t="s">
        <v>801</v>
      </c>
      <c r="B673" s="125" t="s">
        <v>398</v>
      </c>
      <c r="C673" s="386"/>
      <c r="D673" s="297">
        <f t="shared" ref="D673:I673" si="381">D245+D253+D260+D265+D270+D275+D280+D285+D449</f>
        <v>7525.6</v>
      </c>
      <c r="E673" s="297">
        <f t="shared" si="381"/>
        <v>4043.1000000000004</v>
      </c>
      <c r="F673" s="297">
        <f t="shared" si="381"/>
        <v>7132.1999999999989</v>
      </c>
      <c r="G673" s="297">
        <f t="shared" si="381"/>
        <v>4037.0149999999999</v>
      </c>
      <c r="H673" s="158">
        <f t="shared" si="381"/>
        <v>9752.7000000000007</v>
      </c>
      <c r="I673" s="158">
        <f t="shared" si="381"/>
        <v>4473.8</v>
      </c>
      <c r="J673" s="346">
        <f t="shared" si="377"/>
        <v>2227.1000000000004</v>
      </c>
      <c r="K673" s="347">
        <f t="shared" si="378"/>
        <v>2620.5000000000018</v>
      </c>
      <c r="L673" s="348">
        <f t="shared" si="379"/>
        <v>430.69999999999982</v>
      </c>
      <c r="M673" s="349">
        <f t="shared" si="380"/>
        <v>436.78500000000031</v>
      </c>
      <c r="N673" s="350">
        <f>SUM(H673/D673*100-100)</f>
        <v>29.593653662166474</v>
      </c>
      <c r="O673" s="347">
        <f>SUM(H673/F673*100-100)</f>
        <v>36.741818793640135</v>
      </c>
      <c r="P673" s="351">
        <f>SUM(I673/E673*100-100)</f>
        <v>10.65271697459869</v>
      </c>
      <c r="Q673" s="352">
        <f>SUM(I673/G673*100-100)</f>
        <v>10.819504014723762</v>
      </c>
    </row>
    <row r="674" spans="1:17" ht="24.75" customHeight="1">
      <c r="A674" s="82" t="s">
        <v>802</v>
      </c>
      <c r="B674" s="127" t="s">
        <v>356</v>
      </c>
      <c r="C674" s="386"/>
      <c r="D674" s="297"/>
      <c r="E674" s="297"/>
      <c r="F674" s="297"/>
      <c r="G674" s="297"/>
      <c r="H674" s="158">
        <f>H254</f>
        <v>0</v>
      </c>
      <c r="I674" s="158">
        <f>I254</f>
        <v>0</v>
      </c>
      <c r="J674" s="346">
        <f t="shared" si="377"/>
        <v>0</v>
      </c>
      <c r="K674" s="347">
        <f t="shared" si="378"/>
        <v>0</v>
      </c>
      <c r="L674" s="348">
        <f t="shared" si="379"/>
        <v>0</v>
      </c>
      <c r="M674" s="349">
        <f t="shared" si="380"/>
        <v>0</v>
      </c>
      <c r="N674" s="350"/>
      <c r="O674" s="347"/>
      <c r="P674" s="351"/>
      <c r="Q674" s="352"/>
    </row>
    <row r="675" spans="1:17">
      <c r="A675" s="82" t="s">
        <v>803</v>
      </c>
      <c r="B675" s="125" t="s">
        <v>128</v>
      </c>
      <c r="C675" s="256"/>
      <c r="D675" s="297">
        <f t="shared" ref="D675:I675" si="382">SUM(D247+D255+D261+D266+D271+D276+D281+D286)</f>
        <v>401.09999999999997</v>
      </c>
      <c r="E675" s="297">
        <f t="shared" si="382"/>
        <v>159.1</v>
      </c>
      <c r="F675" s="297">
        <f t="shared" si="382"/>
        <v>421.79999999999995</v>
      </c>
      <c r="G675" s="297">
        <f t="shared" si="382"/>
        <v>159.1</v>
      </c>
      <c r="H675" s="158">
        <f t="shared" si="382"/>
        <v>427.7</v>
      </c>
      <c r="I675" s="158">
        <f t="shared" si="382"/>
        <v>171.20000000000002</v>
      </c>
      <c r="J675" s="346">
        <f t="shared" si="377"/>
        <v>26.600000000000023</v>
      </c>
      <c r="K675" s="347">
        <f t="shared" si="378"/>
        <v>5.9000000000000341</v>
      </c>
      <c r="L675" s="348">
        <f t="shared" si="379"/>
        <v>12.100000000000023</v>
      </c>
      <c r="M675" s="349">
        <f t="shared" si="380"/>
        <v>12.100000000000023</v>
      </c>
      <c r="N675" s="350">
        <f>SUM(H675/D675*100-100)</f>
        <v>6.6317626527050635</v>
      </c>
      <c r="O675" s="347">
        <f>SUM(H675/F675*100-100)</f>
        <v>1.3987671882408819</v>
      </c>
      <c r="P675" s="351">
        <f>SUM(I675/E675*100-100)</f>
        <v>7.6052796983029509</v>
      </c>
      <c r="Q675" s="352">
        <f>SUM(I675/G675*100-100)</f>
        <v>7.6052796983029509</v>
      </c>
    </row>
    <row r="676" spans="1:17" ht="35.25" customHeight="1">
      <c r="A676" s="82" t="s">
        <v>804</v>
      </c>
      <c r="B676" s="127" t="s">
        <v>343</v>
      </c>
      <c r="C676" s="256"/>
      <c r="D676" s="297">
        <f>D256+D453</f>
        <v>130.80000000000001</v>
      </c>
      <c r="E676" s="297"/>
      <c r="F676" s="297">
        <f>F256+F453</f>
        <v>131.30000000000001</v>
      </c>
      <c r="G676" s="297"/>
      <c r="H676" s="158">
        <f>H256+H453</f>
        <v>0</v>
      </c>
      <c r="I676" s="158">
        <f>I256+I453</f>
        <v>0</v>
      </c>
      <c r="J676" s="346">
        <f t="shared" si="377"/>
        <v>-130.80000000000001</v>
      </c>
      <c r="K676" s="347">
        <f t="shared" si="378"/>
        <v>-131.30000000000001</v>
      </c>
      <c r="L676" s="348">
        <f t="shared" si="379"/>
        <v>0</v>
      </c>
      <c r="M676" s="349">
        <f t="shared" si="380"/>
        <v>0</v>
      </c>
      <c r="N676" s="350">
        <f>SUM(H676/D676*100-100)</f>
        <v>-100</v>
      </c>
      <c r="O676" s="347">
        <f>SUM(H676/F676*100-100)</f>
        <v>-100</v>
      </c>
      <c r="P676" s="351"/>
      <c r="Q676" s="352"/>
    </row>
    <row r="677" spans="1:17" ht="23.45" customHeight="1">
      <c r="A677" s="82" t="s">
        <v>805</v>
      </c>
      <c r="B677" s="127" t="s">
        <v>349</v>
      </c>
      <c r="C677" s="256"/>
      <c r="D677" s="297">
        <f>D246</f>
        <v>82.971999999999994</v>
      </c>
      <c r="E677" s="297"/>
      <c r="F677" s="297">
        <f>F246</f>
        <v>83</v>
      </c>
      <c r="G677" s="297"/>
      <c r="H677" s="158">
        <f>H246</f>
        <v>86.792000000000002</v>
      </c>
      <c r="I677" s="158"/>
      <c r="J677" s="346">
        <f t="shared" si="377"/>
        <v>3.8200000000000074</v>
      </c>
      <c r="K677" s="347">
        <f t="shared" si="378"/>
        <v>3.7920000000000016</v>
      </c>
      <c r="L677" s="348">
        <f t="shared" si="379"/>
        <v>0</v>
      </c>
      <c r="M677" s="349">
        <f t="shared" si="380"/>
        <v>0</v>
      </c>
      <c r="N677" s="350">
        <f>SUM(H677/D677*100-100)</f>
        <v>4.603962782625473</v>
      </c>
      <c r="O677" s="347">
        <f>SUM(H677/F677*100-100)</f>
        <v>4.5686746987951778</v>
      </c>
      <c r="P677" s="351"/>
      <c r="Q677" s="352"/>
    </row>
    <row r="678" spans="1:17" ht="25.9" customHeight="1">
      <c r="A678" s="82" t="s">
        <v>806</v>
      </c>
      <c r="B678" s="127" t="s">
        <v>807</v>
      </c>
      <c r="C678" s="256"/>
      <c r="D678" s="297">
        <f>D454</f>
        <v>366.9</v>
      </c>
      <c r="E678" s="297"/>
      <c r="F678" s="297">
        <f>F454</f>
        <v>366.9</v>
      </c>
      <c r="G678" s="297"/>
      <c r="H678" s="158"/>
      <c r="I678" s="158"/>
      <c r="J678" s="346">
        <f t="shared" si="377"/>
        <v>-366.9</v>
      </c>
      <c r="K678" s="347">
        <f t="shared" si="378"/>
        <v>-366.9</v>
      </c>
      <c r="L678" s="348">
        <f t="shared" si="379"/>
        <v>0</v>
      </c>
      <c r="M678" s="349">
        <f t="shared" si="380"/>
        <v>0</v>
      </c>
      <c r="N678" s="350">
        <f>SUM(H678/D678*100-100)</f>
        <v>-100</v>
      </c>
      <c r="O678" s="347">
        <f>SUM(H678/F678*100-100)</f>
        <v>-100</v>
      </c>
      <c r="P678" s="351"/>
      <c r="Q678" s="352"/>
    </row>
    <row r="679" spans="1:17" ht="21" customHeight="1">
      <c r="A679" s="82" t="s">
        <v>808</v>
      </c>
      <c r="B679" s="222" t="s">
        <v>589</v>
      </c>
      <c r="C679" s="256"/>
      <c r="D679" s="354">
        <f>SUM(D456)</f>
        <v>1968.7049999999999</v>
      </c>
      <c r="E679" s="354"/>
      <c r="F679" s="354">
        <f>SUM(F455)</f>
        <v>468.7</v>
      </c>
      <c r="G679" s="297"/>
      <c r="H679" s="231"/>
      <c r="I679" s="158"/>
      <c r="J679" s="346"/>
      <c r="K679" s="347"/>
      <c r="L679" s="348"/>
      <c r="M679" s="349"/>
      <c r="N679" s="350"/>
      <c r="O679" s="347"/>
      <c r="P679" s="351"/>
      <c r="Q679" s="352"/>
    </row>
    <row r="680" spans="1:17" ht="16.5" customHeight="1">
      <c r="A680" s="82" t="s">
        <v>809</v>
      </c>
      <c r="B680" s="377" t="s">
        <v>378</v>
      </c>
      <c r="C680" s="442"/>
      <c r="D680" s="403">
        <f>SUM(D682:D689)</f>
        <v>8298</v>
      </c>
      <c r="E680" s="403">
        <f>SUM(E682:E689)</f>
        <v>1142.3</v>
      </c>
      <c r="F680" s="403">
        <f>SUM(F682:F689)</f>
        <v>13754.742999999999</v>
      </c>
      <c r="G680" s="403">
        <f>SUM(G682:G684)</f>
        <v>1177.768</v>
      </c>
      <c r="H680" s="406">
        <f>SUM(H682:H689)</f>
        <v>12022</v>
      </c>
      <c r="I680" s="406">
        <f>SUM(I682:I689)</f>
        <v>1229.4000000000001</v>
      </c>
      <c r="J680" s="346">
        <f t="shared" ref="J680:J686" si="383">SUM(H680-D680)</f>
        <v>3724</v>
      </c>
      <c r="K680" s="347">
        <f>SUM(H680-F680)</f>
        <v>-1732.7429999999986</v>
      </c>
      <c r="L680" s="348">
        <f>I680-E680</f>
        <v>87.100000000000136</v>
      </c>
      <c r="M680" s="349">
        <f>I680-G680</f>
        <v>51.632000000000062</v>
      </c>
      <c r="N680" s="350">
        <f>SUM(H680/D680*100-100)</f>
        <v>44.878283923837046</v>
      </c>
      <c r="O680" s="347">
        <f>SUM(H680/F680*100-100)</f>
        <v>-12.59742184932135</v>
      </c>
      <c r="P680" s="351">
        <f>SUM(I680/E680*100-100)</f>
        <v>7.6249671714961238</v>
      </c>
      <c r="Q680" s="352">
        <f>SUM(I680/G680*100-100)</f>
        <v>4.3838854511245131</v>
      </c>
    </row>
    <row r="681" spans="1:17">
      <c r="A681" s="82"/>
      <c r="B681" s="112" t="s">
        <v>446</v>
      </c>
      <c r="C681" s="442"/>
      <c r="D681" s="384"/>
      <c r="E681" s="297"/>
      <c r="F681" s="384"/>
      <c r="G681" s="297"/>
      <c r="H681" s="179"/>
      <c r="I681" s="158"/>
      <c r="J681" s="346">
        <f t="shared" si="383"/>
        <v>0</v>
      </c>
      <c r="K681" s="347">
        <f>SUM(H681-F681)</f>
        <v>0</v>
      </c>
      <c r="L681" s="348">
        <f>I681-E681</f>
        <v>0</v>
      </c>
      <c r="M681" s="349">
        <f>I681-G681</f>
        <v>0</v>
      </c>
      <c r="N681" s="350"/>
      <c r="O681" s="347"/>
      <c r="P681" s="351"/>
      <c r="Q681" s="352"/>
    </row>
    <row r="682" spans="1:17">
      <c r="A682" s="82" t="s">
        <v>810</v>
      </c>
      <c r="B682" s="125" t="s">
        <v>398</v>
      </c>
      <c r="C682" s="442" t="s">
        <v>178</v>
      </c>
      <c r="D682" s="414">
        <f>D290+D459</f>
        <v>2944.2</v>
      </c>
      <c r="E682" s="414">
        <f>E290+E459</f>
        <v>795.3</v>
      </c>
      <c r="F682" s="414">
        <f t="shared" ref="F682:G682" si="384">F290+F459</f>
        <v>6709.9429999999993</v>
      </c>
      <c r="G682" s="414">
        <f t="shared" si="384"/>
        <v>815.26800000000003</v>
      </c>
      <c r="H682" s="385">
        <f>H290+H459</f>
        <v>5289</v>
      </c>
      <c r="I682" s="158">
        <f>I290+I459</f>
        <v>844</v>
      </c>
      <c r="J682" s="346">
        <f t="shared" si="383"/>
        <v>2344.8000000000002</v>
      </c>
      <c r="K682" s="347">
        <f>SUM(H682-F682)</f>
        <v>-1420.9429999999993</v>
      </c>
      <c r="L682" s="348">
        <f>I682-E682</f>
        <v>48.700000000000045</v>
      </c>
      <c r="M682" s="349">
        <f>I682-G682</f>
        <v>28.731999999999971</v>
      </c>
      <c r="N682" s="350">
        <f>SUM(H682/D682*100-100)</f>
        <v>79.641328714081936</v>
      </c>
      <c r="O682" s="347">
        <f>SUM(H682/F682*100-100)</f>
        <v>-21.176677655831043</v>
      </c>
      <c r="P682" s="351"/>
      <c r="Q682" s="352">
        <f>SUM(I682/G682*100-100)</f>
        <v>3.5242398818547969</v>
      </c>
    </row>
    <row r="683" spans="1:17" ht="13.5" customHeight="1">
      <c r="A683" s="82" t="s">
        <v>811</v>
      </c>
      <c r="B683" s="125" t="s">
        <v>128</v>
      </c>
      <c r="C683" s="442" t="s">
        <v>178</v>
      </c>
      <c r="D683" s="230">
        <f>SUM(D291)</f>
        <v>125</v>
      </c>
      <c r="E683" s="230">
        <f>SUM(E291)</f>
        <v>39.1</v>
      </c>
      <c r="F683" s="230">
        <f t="shared" ref="F683:G683" si="385">SUM(F291)</f>
        <v>150</v>
      </c>
      <c r="G683" s="230">
        <f t="shared" si="385"/>
        <v>48.6</v>
      </c>
      <c r="H683" s="231">
        <f>SUM(H291)</f>
        <v>160</v>
      </c>
      <c r="I683" s="158">
        <f>SUM(I291)</f>
        <v>48.4</v>
      </c>
      <c r="J683" s="346">
        <f t="shared" si="383"/>
        <v>35</v>
      </c>
      <c r="K683" s="347">
        <f>SUM(H683-F683)</f>
        <v>10</v>
      </c>
      <c r="L683" s="348">
        <f>I683-E683</f>
        <v>9.2999999999999972</v>
      </c>
      <c r="M683" s="349">
        <f>I683-G683</f>
        <v>-0.20000000000000284</v>
      </c>
      <c r="N683" s="350">
        <f>SUM(H683/D683*100-100)</f>
        <v>28</v>
      </c>
      <c r="O683" s="347">
        <f>SUM(H683/F683*100-100)</f>
        <v>6.6666666666666714</v>
      </c>
      <c r="P683" s="351">
        <f>SUM(I683/E683*100-100)</f>
        <v>23.785166240409211</v>
      </c>
      <c r="Q683" s="352">
        <f>SUM(I683/G683*100-100)</f>
        <v>-0.41152263374486608</v>
      </c>
    </row>
    <row r="684" spans="1:17" ht="13.5" customHeight="1">
      <c r="A684" s="82" t="s">
        <v>812</v>
      </c>
      <c r="B684" s="125" t="s">
        <v>398</v>
      </c>
      <c r="C684" s="442" t="s">
        <v>120</v>
      </c>
      <c r="D684" s="230">
        <f>D460</f>
        <v>414</v>
      </c>
      <c r="E684" s="230">
        <f>E460</f>
        <v>307.89999999999998</v>
      </c>
      <c r="F684" s="230">
        <f t="shared" ref="F684:G684" si="386">F460</f>
        <v>430</v>
      </c>
      <c r="G684" s="230">
        <f t="shared" si="386"/>
        <v>313.89999999999998</v>
      </c>
      <c r="H684" s="231">
        <f>H460</f>
        <v>504</v>
      </c>
      <c r="I684" s="158">
        <f>I460</f>
        <v>337</v>
      </c>
      <c r="J684" s="346">
        <f t="shared" si="383"/>
        <v>90</v>
      </c>
      <c r="K684" s="347">
        <f>SUM(H684-F684)</f>
        <v>74</v>
      </c>
      <c r="L684" s="348">
        <f>I684-E684</f>
        <v>29.100000000000023</v>
      </c>
      <c r="M684" s="349">
        <f>I684-G684</f>
        <v>23.100000000000023</v>
      </c>
      <c r="N684" s="350">
        <f>SUM(H684/D684*100-100)</f>
        <v>21.739130434782624</v>
      </c>
      <c r="O684" s="347">
        <f>SUM(H684/F684*100-100)</f>
        <v>17.209302325581405</v>
      </c>
      <c r="P684" s="351">
        <f>SUM(I684/E684*100-100)</f>
        <v>9.4511204936667923</v>
      </c>
      <c r="Q684" s="352">
        <f>SUM(I684/G684*100-100)</f>
        <v>7.3590315387066028</v>
      </c>
    </row>
    <row r="685" spans="1:17" ht="13.5" customHeight="1">
      <c r="A685" s="82" t="s">
        <v>813</v>
      </c>
      <c r="B685" s="125" t="s">
        <v>444</v>
      </c>
      <c r="C685" s="442" t="s">
        <v>178</v>
      </c>
      <c r="D685" s="230">
        <f>D461</f>
        <v>170</v>
      </c>
      <c r="E685" s="230"/>
      <c r="F685" s="230">
        <f t="shared" ref="F685" si="387">F461</f>
        <v>50</v>
      </c>
      <c r="G685" s="230"/>
      <c r="H685" s="231"/>
      <c r="I685" s="231"/>
      <c r="J685" s="346">
        <f t="shared" si="383"/>
        <v>-170</v>
      </c>
      <c r="K685" s="347">
        <f t="shared" ref="K685:K689" si="388">SUM(H685-F685)</f>
        <v>-50</v>
      </c>
      <c r="L685" s="348">
        <f t="shared" ref="L685:L689" si="389">I685-E685</f>
        <v>0</v>
      </c>
      <c r="M685" s="349">
        <f t="shared" ref="M685:M689" si="390">I685-G685</f>
        <v>0</v>
      </c>
      <c r="N685" s="350">
        <v>0</v>
      </c>
      <c r="O685" s="347">
        <f t="shared" ref="O685:O689" si="391">SUM(H685/F685*100-100)</f>
        <v>-100</v>
      </c>
      <c r="P685" s="351">
        <v>0</v>
      </c>
      <c r="Q685" s="352">
        <v>0</v>
      </c>
    </row>
    <row r="686" spans="1:17" ht="28.5" customHeight="1">
      <c r="A686" s="82" t="s">
        <v>814</v>
      </c>
      <c r="B686" s="127" t="s">
        <v>589</v>
      </c>
      <c r="C686" s="442" t="s">
        <v>178</v>
      </c>
      <c r="D686" s="230">
        <f>SUM(D464)</f>
        <v>1303.8</v>
      </c>
      <c r="E686" s="230"/>
      <c r="F686" s="230">
        <f t="shared" ref="F686" si="392">SUM(F464)</f>
        <v>1303.8</v>
      </c>
      <c r="G686" s="230"/>
      <c r="H686" s="231"/>
      <c r="I686" s="231"/>
      <c r="J686" s="346">
        <f t="shared" si="383"/>
        <v>-1303.8</v>
      </c>
      <c r="K686" s="347">
        <f t="shared" si="388"/>
        <v>-1303.8</v>
      </c>
      <c r="L686" s="348">
        <f t="shared" si="389"/>
        <v>0</v>
      </c>
      <c r="M686" s="349">
        <f t="shared" si="390"/>
        <v>0</v>
      </c>
      <c r="N686" s="350">
        <v>0</v>
      </c>
      <c r="O686" s="347">
        <f t="shared" si="391"/>
        <v>-100</v>
      </c>
      <c r="P686" s="351">
        <v>0</v>
      </c>
      <c r="Q686" s="352">
        <v>0</v>
      </c>
    </row>
    <row r="687" spans="1:17" ht="18" customHeight="1">
      <c r="A687" s="82" t="s">
        <v>815</v>
      </c>
      <c r="B687" s="180" t="s">
        <v>816</v>
      </c>
      <c r="C687" s="442" t="s">
        <v>178</v>
      </c>
      <c r="D687" s="230">
        <f>SUM(D463)</f>
        <v>2941</v>
      </c>
      <c r="E687" s="230"/>
      <c r="F687" s="230">
        <f t="shared" ref="F687" si="393">SUM(F463)</f>
        <v>3100</v>
      </c>
      <c r="G687" s="230"/>
      <c r="H687" s="231">
        <f>SUM(H463)</f>
        <v>4000</v>
      </c>
      <c r="I687" s="231"/>
      <c r="J687" s="346"/>
      <c r="K687" s="347">
        <f t="shared" si="388"/>
        <v>900</v>
      </c>
      <c r="L687" s="348">
        <f t="shared" si="389"/>
        <v>0</v>
      </c>
      <c r="M687" s="349">
        <f t="shared" si="390"/>
        <v>0</v>
      </c>
      <c r="N687" s="350">
        <v>0</v>
      </c>
      <c r="O687" s="347">
        <f t="shared" si="391"/>
        <v>29.032258064516128</v>
      </c>
      <c r="P687" s="351">
        <v>0</v>
      </c>
      <c r="Q687" s="352">
        <v>0</v>
      </c>
    </row>
    <row r="688" spans="1:17" ht="18" customHeight="1">
      <c r="A688" s="82" t="s">
        <v>817</v>
      </c>
      <c r="B688" s="295" t="s">
        <v>585</v>
      </c>
      <c r="C688" s="314" t="s">
        <v>178</v>
      </c>
      <c r="D688" s="96">
        <v>400</v>
      </c>
      <c r="E688" s="147"/>
      <c r="F688" s="97">
        <v>400</v>
      </c>
      <c r="G688" s="230"/>
      <c r="H688" s="231"/>
      <c r="I688" s="231"/>
      <c r="J688" s="346"/>
      <c r="K688" s="347"/>
      <c r="L688" s="348"/>
      <c r="M688" s="349"/>
      <c r="N688" s="350"/>
      <c r="O688" s="347"/>
      <c r="P688" s="351"/>
      <c r="Q688" s="352"/>
    </row>
    <row r="689" spans="1:17" ht="18" customHeight="1">
      <c r="A689" s="82" t="s">
        <v>818</v>
      </c>
      <c r="B689" s="180" t="s">
        <v>591</v>
      </c>
      <c r="C689" s="442" t="s">
        <v>178</v>
      </c>
      <c r="D689" s="230"/>
      <c r="E689" s="230"/>
      <c r="F689" s="230">
        <f t="shared" ref="F689" si="394">SUM(F465)</f>
        <v>1611</v>
      </c>
      <c r="G689" s="230"/>
      <c r="H689" s="231">
        <f>SUM(H465)</f>
        <v>2069</v>
      </c>
      <c r="I689" s="231"/>
      <c r="J689" s="346"/>
      <c r="K689" s="347">
        <f t="shared" si="388"/>
        <v>458</v>
      </c>
      <c r="L689" s="348">
        <f t="shared" si="389"/>
        <v>0</v>
      </c>
      <c r="M689" s="349">
        <f t="shared" si="390"/>
        <v>0</v>
      </c>
      <c r="N689" s="350">
        <v>0</v>
      </c>
      <c r="O689" s="347">
        <f t="shared" si="391"/>
        <v>28.429546865301063</v>
      </c>
      <c r="P689" s="351">
        <v>0</v>
      </c>
      <c r="Q689" s="352">
        <v>0</v>
      </c>
    </row>
    <row r="690" spans="1:17" ht="24" customHeight="1">
      <c r="A690" s="94" t="s">
        <v>819</v>
      </c>
      <c r="B690" s="383" t="s">
        <v>177</v>
      </c>
      <c r="C690" s="386"/>
      <c r="D690" s="417">
        <f t="shared" ref="D690:I690" si="395">D692+D709+D714+D719+D724+D725+D726+D727+D733+D736+D742+D743+D744</f>
        <v>19142.363999999998</v>
      </c>
      <c r="E690" s="417">
        <f t="shared" si="395"/>
        <v>10516.322</v>
      </c>
      <c r="F690" s="417">
        <f t="shared" si="395"/>
        <v>19639.310000000001</v>
      </c>
      <c r="G690" s="417">
        <f t="shared" si="395"/>
        <v>11792.108000000002</v>
      </c>
      <c r="H690" s="406">
        <f t="shared" si="395"/>
        <v>23942.989000000005</v>
      </c>
      <c r="I690" s="406">
        <f t="shared" si="395"/>
        <v>12381.559999999998</v>
      </c>
      <c r="J690" s="346">
        <f>SUM(H690-D690)</f>
        <v>4800.6250000000073</v>
      </c>
      <c r="K690" s="347">
        <f>SUM(H690-F690)</f>
        <v>4303.6790000000037</v>
      </c>
      <c r="L690" s="348">
        <f>I690-E690</f>
        <v>1865.2379999999976</v>
      </c>
      <c r="M690" s="349">
        <f>I690-G690</f>
        <v>589.45199999999568</v>
      </c>
      <c r="N690" s="350">
        <f>SUM(H690/D690*100-100)</f>
        <v>25.078537844124199</v>
      </c>
      <c r="O690" s="347">
        <f>SUM(H690/F690*100-100)</f>
        <v>21.913595742416618</v>
      </c>
      <c r="P690" s="351">
        <f>SUM(I690/E690*100-100)</f>
        <v>17.736600305696214</v>
      </c>
      <c r="Q690" s="352">
        <f>SUM(I690/G690*100-100)</f>
        <v>4.9986991299604426</v>
      </c>
    </row>
    <row r="691" spans="1:17" ht="12.75" customHeight="1">
      <c r="A691" s="82"/>
      <c r="B691" s="112" t="s">
        <v>446</v>
      </c>
      <c r="C691" s="386"/>
      <c r="D691" s="178"/>
      <c r="E691" s="86"/>
      <c r="F691" s="178"/>
      <c r="G691" s="86"/>
      <c r="H691" s="179"/>
      <c r="I691" s="158"/>
      <c r="J691" s="346"/>
      <c r="K691" s="347"/>
      <c r="L691" s="348"/>
      <c r="M691" s="349"/>
      <c r="N691" s="350"/>
      <c r="O691" s="347"/>
      <c r="P691" s="351"/>
      <c r="Q691" s="352"/>
    </row>
    <row r="692" spans="1:17">
      <c r="A692" s="82" t="s">
        <v>820</v>
      </c>
      <c r="B692" s="189"/>
      <c r="C692" s="392" t="s">
        <v>284</v>
      </c>
      <c r="D692" s="230">
        <f>D694+D697+D702+D703+D704</f>
        <v>10762.899999999998</v>
      </c>
      <c r="E692" s="230">
        <f>E694+E697+E702+E703+E704</f>
        <v>5960.6399999999994</v>
      </c>
      <c r="F692" s="230">
        <f>F694+F697+F702+F703+F704</f>
        <v>10606.847999999998</v>
      </c>
      <c r="G692" s="230">
        <f>G694+G697+G702+G703+G704</f>
        <v>6564.558</v>
      </c>
      <c r="H692" s="231">
        <f>H694+H697+H702+H703+H704</f>
        <v>14383.020000000002</v>
      </c>
      <c r="I692" s="158">
        <f>I694+I697+I702+I704</f>
        <v>7080.6219999999994</v>
      </c>
      <c r="J692" s="346">
        <f>SUM(H692-D692)</f>
        <v>3620.1200000000044</v>
      </c>
      <c r="K692" s="347">
        <f>SUM(H692-F692)</f>
        <v>3776.1720000000041</v>
      </c>
      <c r="L692" s="348">
        <f>I692-E692</f>
        <v>1119.982</v>
      </c>
      <c r="M692" s="349">
        <f>I692-G692</f>
        <v>516.0639999999994</v>
      </c>
      <c r="N692" s="350">
        <f>SUM(H692/D692*100-100)</f>
        <v>33.635172676509171</v>
      </c>
      <c r="O692" s="347">
        <f>SUM(H692/F692*100-100)</f>
        <v>35.601264390703108</v>
      </c>
      <c r="P692" s="351">
        <f>SUM(I692/E692*100-100)</f>
        <v>18.789626617275985</v>
      </c>
      <c r="Q692" s="352">
        <f>SUM(I692/G692*100-100)</f>
        <v>7.8613670562435374</v>
      </c>
    </row>
    <row r="693" spans="1:17" ht="12.75" customHeight="1">
      <c r="A693" s="82"/>
      <c r="B693" s="112" t="s">
        <v>117</v>
      </c>
      <c r="C693" s="386"/>
      <c r="D693" s="230"/>
      <c r="E693" s="86"/>
      <c r="F693" s="230"/>
      <c r="G693" s="86"/>
      <c r="H693" s="231"/>
      <c r="I693" s="158"/>
      <c r="J693" s="346"/>
      <c r="K693" s="347"/>
      <c r="L693" s="348"/>
      <c r="M693" s="349"/>
      <c r="N693" s="350"/>
      <c r="O693" s="347"/>
      <c r="P693" s="351"/>
      <c r="Q693" s="352"/>
    </row>
    <row r="694" spans="1:17" ht="12.75" customHeight="1">
      <c r="A694" s="82" t="s">
        <v>821</v>
      </c>
      <c r="B694" s="125" t="s">
        <v>822</v>
      </c>
      <c r="C694" s="386"/>
      <c r="D694" s="230">
        <f>D696</f>
        <v>877.09999999999991</v>
      </c>
      <c r="E694" s="230">
        <f>E696</f>
        <v>774.90000000000009</v>
      </c>
      <c r="F694" s="230">
        <f t="shared" ref="F694:G694" si="396">F696</f>
        <v>857.1</v>
      </c>
      <c r="G694" s="230">
        <f t="shared" si="396"/>
        <v>779.9</v>
      </c>
      <c r="H694" s="231">
        <f>H696</f>
        <v>924.2</v>
      </c>
      <c r="I694" s="231">
        <f>I696</f>
        <v>818.4</v>
      </c>
      <c r="J694" s="346">
        <f>SUM(H694-D694)</f>
        <v>47.100000000000136</v>
      </c>
      <c r="K694" s="347">
        <f>SUM(H694-F694)</f>
        <v>67.100000000000023</v>
      </c>
      <c r="L694" s="348">
        <f>I694-E694</f>
        <v>43.499999999999886</v>
      </c>
      <c r="M694" s="349">
        <f>I694-G694</f>
        <v>38.5</v>
      </c>
      <c r="N694" s="350">
        <f>SUM(H694/D694*100-100)</f>
        <v>5.3699692167369761</v>
      </c>
      <c r="O694" s="347">
        <f>SUM(H694/F694*100-100)</f>
        <v>7.8287247695718207</v>
      </c>
      <c r="P694" s="351">
        <f>SUM(I694/E694*100-100)</f>
        <v>5.6136275648470644</v>
      </c>
      <c r="Q694" s="352">
        <f>SUM(I694/G694*100-100)</f>
        <v>4.9365303244005503</v>
      </c>
    </row>
    <row r="695" spans="1:17" ht="12.75" customHeight="1">
      <c r="A695" s="82"/>
      <c r="B695" s="112" t="s">
        <v>446</v>
      </c>
      <c r="C695" s="386"/>
      <c r="D695" s="230"/>
      <c r="E695" s="230"/>
      <c r="F695" s="230"/>
      <c r="G695" s="230"/>
      <c r="H695" s="231"/>
      <c r="I695" s="231"/>
      <c r="J695" s="346"/>
      <c r="K695" s="347"/>
      <c r="L695" s="348"/>
      <c r="M695" s="349"/>
      <c r="N695" s="350"/>
      <c r="O695" s="347"/>
      <c r="P695" s="351"/>
      <c r="Q695" s="352"/>
    </row>
    <row r="696" spans="1:17" ht="12.75" customHeight="1">
      <c r="A696" s="82" t="s">
        <v>823</v>
      </c>
      <c r="B696" s="125" t="s">
        <v>398</v>
      </c>
      <c r="C696" s="386"/>
      <c r="D696" s="230">
        <f>D472</f>
        <v>877.09999999999991</v>
      </c>
      <c r="E696" s="230">
        <f>E472</f>
        <v>774.90000000000009</v>
      </c>
      <c r="F696" s="230">
        <f t="shared" ref="F696:I696" si="397">F472</f>
        <v>857.1</v>
      </c>
      <c r="G696" s="230">
        <f t="shared" si="397"/>
        <v>779.9</v>
      </c>
      <c r="H696" s="231">
        <f t="shared" si="397"/>
        <v>924.2</v>
      </c>
      <c r="I696" s="231">
        <f t="shared" si="397"/>
        <v>818.4</v>
      </c>
      <c r="J696" s="346">
        <f>SUM(H696-D696)</f>
        <v>47.100000000000136</v>
      </c>
      <c r="K696" s="347">
        <f>SUM(H696-F696)</f>
        <v>67.100000000000023</v>
      </c>
      <c r="L696" s="348">
        <f>I696-E696</f>
        <v>43.499999999999886</v>
      </c>
      <c r="M696" s="349">
        <f>I696-G696</f>
        <v>38.5</v>
      </c>
      <c r="N696" s="350">
        <f>SUM(H696/D696*100-100)</f>
        <v>5.3699692167369761</v>
      </c>
      <c r="O696" s="347">
        <f>SUM(H696/F696*100-100)</f>
        <v>7.8287247695718207</v>
      </c>
      <c r="P696" s="351">
        <f>SUM(I696/E696*100-100)</f>
        <v>5.6136275648470644</v>
      </c>
      <c r="Q696" s="352">
        <f>SUM(I696/G696*100-100)</f>
        <v>4.9365303244005503</v>
      </c>
    </row>
    <row r="697" spans="1:17" ht="12.75" customHeight="1">
      <c r="A697" s="82" t="s">
        <v>824</v>
      </c>
      <c r="B697" s="125" t="s">
        <v>598</v>
      </c>
      <c r="C697" s="386"/>
      <c r="D697" s="86">
        <f>D699+D700+D701+D707+D708</f>
        <v>8726.1999999999989</v>
      </c>
      <c r="E697" s="86">
        <f>E699+E700+E701+E707+E708</f>
        <v>4173.74</v>
      </c>
      <c r="F697" s="86">
        <f>F699+F700+F701+F707+F708</f>
        <v>8566.7479999999978</v>
      </c>
      <c r="G697" s="86">
        <f t="shared" ref="G697" si="398">G699+G700+G701+G707+G708</f>
        <v>4754.9400000000005</v>
      </c>
      <c r="H697" s="158">
        <f>H699+H700+H701+H707+H708</f>
        <v>12122.62</v>
      </c>
      <c r="I697" s="158">
        <f>I699+I700+I701</f>
        <v>5110.7219999999998</v>
      </c>
      <c r="J697" s="346">
        <f>SUM(H697-D697)</f>
        <v>3396.4200000000019</v>
      </c>
      <c r="K697" s="347">
        <f>SUM(H697-F697)</f>
        <v>3555.872000000003</v>
      </c>
      <c r="L697" s="348">
        <f>I697-E697</f>
        <v>936.98199999999997</v>
      </c>
      <c r="M697" s="349">
        <f>I697-G697</f>
        <v>355.78199999999924</v>
      </c>
      <c r="N697" s="350">
        <f>SUM(H697/D697*100-100)</f>
        <v>38.922096674382914</v>
      </c>
      <c r="O697" s="347">
        <f>SUM(H697/F697*100-100)</f>
        <v>41.507839380824606</v>
      </c>
      <c r="P697" s="351">
        <f>SUM(I697/E697*100-100)</f>
        <v>22.449457800437969</v>
      </c>
      <c r="Q697" s="352">
        <f>SUM(I697/G697*100-100)</f>
        <v>7.4823657080846289</v>
      </c>
    </row>
    <row r="698" spans="1:17" ht="12.75" customHeight="1">
      <c r="A698" s="82"/>
      <c r="B698" s="112" t="s">
        <v>446</v>
      </c>
      <c r="C698" s="386"/>
      <c r="D698" s="230"/>
      <c r="E698" s="86"/>
      <c r="F698" s="230"/>
      <c r="G698" s="86"/>
      <c r="H698" s="231"/>
      <c r="I698" s="158"/>
      <c r="J698" s="346"/>
      <c r="K698" s="347"/>
      <c r="L698" s="348"/>
      <c r="M698" s="349"/>
      <c r="N698" s="350"/>
      <c r="O698" s="347"/>
      <c r="P698" s="351"/>
      <c r="Q698" s="352"/>
    </row>
    <row r="699" spans="1:17">
      <c r="A699" s="82" t="s">
        <v>825</v>
      </c>
      <c r="B699" s="125" t="s">
        <v>398</v>
      </c>
      <c r="C699" s="386"/>
      <c r="D699" s="230">
        <f>D475</f>
        <v>8556.6999999999989</v>
      </c>
      <c r="E699" s="230">
        <f>E475</f>
        <v>4097.5</v>
      </c>
      <c r="F699" s="230">
        <f t="shared" ref="F699:G699" si="399">F475</f>
        <v>8378.7999999999993</v>
      </c>
      <c r="G699" s="230">
        <f t="shared" si="399"/>
        <v>4678.7000000000007</v>
      </c>
      <c r="H699" s="231">
        <f>H475</f>
        <v>9748.1</v>
      </c>
      <c r="I699" s="158">
        <f>I475</f>
        <v>4970.5</v>
      </c>
      <c r="J699" s="346">
        <f t="shared" ref="J699:J704" si="400">SUM(H699-D699)</f>
        <v>1191.4000000000015</v>
      </c>
      <c r="K699" s="347">
        <f t="shared" ref="K699:K704" si="401">SUM(H699-F699)</f>
        <v>1369.3000000000011</v>
      </c>
      <c r="L699" s="348">
        <f t="shared" ref="L699:L704" si="402">I699-E699</f>
        <v>873</v>
      </c>
      <c r="M699" s="349">
        <f t="shared" ref="M699:M704" si="403">I699-G699</f>
        <v>291.79999999999927</v>
      </c>
      <c r="N699" s="350">
        <f>SUM(H699/D699*100-100)</f>
        <v>13.92359203898701</v>
      </c>
      <c r="O699" s="347">
        <f>SUM(H699/F699*100-100)</f>
        <v>16.342435670979143</v>
      </c>
      <c r="P699" s="351">
        <f>SUM(I699/E699*100-100)</f>
        <v>21.305674191580223</v>
      </c>
      <c r="Q699" s="352">
        <f>SUM(I699/G699*100-100)</f>
        <v>6.2367751725906686</v>
      </c>
    </row>
    <row r="700" spans="1:17">
      <c r="A700" s="82" t="s">
        <v>826</v>
      </c>
      <c r="B700" s="125" t="s">
        <v>612</v>
      </c>
      <c r="C700" s="369"/>
      <c r="D700" s="230">
        <f>D488</f>
        <v>80</v>
      </c>
      <c r="E700" s="230">
        <f>E488</f>
        <v>76.239999999999995</v>
      </c>
      <c r="F700" s="230">
        <f t="shared" ref="F700:G700" si="404">F488</f>
        <v>80</v>
      </c>
      <c r="G700" s="230">
        <f t="shared" si="404"/>
        <v>76.240000000000009</v>
      </c>
      <c r="H700" s="231">
        <f>H488</f>
        <v>146.42000000000002</v>
      </c>
      <c r="I700" s="158">
        <f>I488</f>
        <v>140.22200000000001</v>
      </c>
      <c r="J700" s="346">
        <f t="shared" si="400"/>
        <v>66.420000000000016</v>
      </c>
      <c r="K700" s="347">
        <f t="shared" si="401"/>
        <v>66.420000000000016</v>
      </c>
      <c r="L700" s="348">
        <f t="shared" si="402"/>
        <v>63.982000000000014</v>
      </c>
      <c r="M700" s="349">
        <f t="shared" si="403"/>
        <v>63.981999999999999</v>
      </c>
      <c r="N700" s="350">
        <f>SUM(H700/D700*100-100)</f>
        <v>83.025000000000006</v>
      </c>
      <c r="O700" s="347">
        <f>SUM(H700/F700*100-100)</f>
        <v>83.025000000000006</v>
      </c>
      <c r="P700" s="351">
        <v>0</v>
      </c>
      <c r="Q700" s="352">
        <v>0</v>
      </c>
    </row>
    <row r="701" spans="1:17">
      <c r="A701" s="82" t="s">
        <v>827</v>
      </c>
      <c r="B701" s="125" t="s">
        <v>128</v>
      </c>
      <c r="C701" s="386"/>
      <c r="D701" s="230">
        <f>SUM(D498)</f>
        <v>89.5</v>
      </c>
      <c r="E701" s="230">
        <f>SUM(E498)</f>
        <v>0</v>
      </c>
      <c r="F701" s="230">
        <f t="shared" ref="F701:G701" si="405">SUM(F498)</f>
        <v>93.8</v>
      </c>
      <c r="G701" s="230">
        <f t="shared" si="405"/>
        <v>0</v>
      </c>
      <c r="H701" s="231">
        <f>SUM(H498)</f>
        <v>97.4</v>
      </c>
      <c r="I701" s="158"/>
      <c r="J701" s="346">
        <f t="shared" si="400"/>
        <v>7.9000000000000057</v>
      </c>
      <c r="K701" s="347">
        <f t="shared" si="401"/>
        <v>3.6000000000000085</v>
      </c>
      <c r="L701" s="348">
        <f t="shared" si="402"/>
        <v>0</v>
      </c>
      <c r="M701" s="349">
        <f t="shared" si="403"/>
        <v>0</v>
      </c>
      <c r="N701" s="350">
        <f>SUM(H701/D701*100-100)</f>
        <v>8.826815642458115</v>
      </c>
      <c r="O701" s="347">
        <f>SUM(H701/F701*100-100)</f>
        <v>3.8379530916844402</v>
      </c>
      <c r="P701" s="351">
        <v>0</v>
      </c>
      <c r="Q701" s="352">
        <v>0</v>
      </c>
    </row>
    <row r="702" spans="1:17">
      <c r="A702" s="82" t="s">
        <v>828</v>
      </c>
      <c r="B702" s="127" t="s">
        <v>829</v>
      </c>
      <c r="C702" s="386"/>
      <c r="D702" s="230">
        <f>D311</f>
        <v>175.3</v>
      </c>
      <c r="E702" s="230">
        <f>E311</f>
        <v>159</v>
      </c>
      <c r="F702" s="230">
        <f t="shared" ref="F702:G702" si="406">F311</f>
        <v>175.3</v>
      </c>
      <c r="G702" s="230">
        <f t="shared" si="406"/>
        <v>159</v>
      </c>
      <c r="H702" s="231">
        <f>H311</f>
        <v>182.5</v>
      </c>
      <c r="I702" s="158">
        <f>I311</f>
        <v>170.5</v>
      </c>
      <c r="J702" s="346">
        <f t="shared" si="400"/>
        <v>7.1999999999999886</v>
      </c>
      <c r="K702" s="347">
        <f t="shared" si="401"/>
        <v>7.1999999999999886</v>
      </c>
      <c r="L702" s="348">
        <f t="shared" si="402"/>
        <v>11.5</v>
      </c>
      <c r="M702" s="349">
        <f t="shared" si="403"/>
        <v>11.5</v>
      </c>
      <c r="N702" s="350">
        <f>SUM(H702/D702*100-100)</f>
        <v>4.1072447233314193</v>
      </c>
      <c r="O702" s="347">
        <f>SUM(H702/F702*100-100)</f>
        <v>4.1072447233314193</v>
      </c>
      <c r="P702" s="351">
        <f>SUM(I702/E702*100-100)</f>
        <v>7.2327044025157363</v>
      </c>
      <c r="Q702" s="352">
        <f>SUM(I702/G702*100-100)</f>
        <v>7.2327044025157363</v>
      </c>
    </row>
    <row r="703" spans="1:17">
      <c r="A703" s="82" t="s">
        <v>830</v>
      </c>
      <c r="B703" s="127" t="s">
        <v>831</v>
      </c>
      <c r="C703" s="386"/>
      <c r="D703" s="230"/>
      <c r="E703" s="230"/>
      <c r="F703" s="230"/>
      <c r="G703" s="230"/>
      <c r="H703" s="231"/>
      <c r="I703" s="231"/>
      <c r="J703" s="346">
        <f t="shared" si="400"/>
        <v>0</v>
      </c>
      <c r="K703" s="347">
        <f t="shared" si="401"/>
        <v>0</v>
      </c>
      <c r="L703" s="348">
        <f t="shared" si="402"/>
        <v>0</v>
      </c>
      <c r="M703" s="349">
        <f t="shared" si="403"/>
        <v>0</v>
      </c>
      <c r="N703" s="350">
        <v>0</v>
      </c>
      <c r="O703" s="347"/>
      <c r="P703" s="351"/>
      <c r="Q703" s="352"/>
    </row>
    <row r="704" spans="1:17" ht="54.6" customHeight="1">
      <c r="A704" s="94" t="s">
        <v>832</v>
      </c>
      <c r="B704" s="127" t="s">
        <v>833</v>
      </c>
      <c r="C704" s="386"/>
      <c r="D704" s="230">
        <f>D706</f>
        <v>984.3</v>
      </c>
      <c r="E704" s="230">
        <f>E706</f>
        <v>853</v>
      </c>
      <c r="F704" s="230">
        <f t="shared" ref="F704:G704" si="407">F706</f>
        <v>1007.7</v>
      </c>
      <c r="G704" s="230">
        <f t="shared" si="407"/>
        <v>870.71799999999996</v>
      </c>
      <c r="H704" s="231">
        <f>H706</f>
        <v>1153.7</v>
      </c>
      <c r="I704" s="231">
        <f t="shared" ref="I704" si="408">I706</f>
        <v>981</v>
      </c>
      <c r="J704" s="346">
        <f t="shared" si="400"/>
        <v>169.40000000000009</v>
      </c>
      <c r="K704" s="347">
        <f t="shared" si="401"/>
        <v>146</v>
      </c>
      <c r="L704" s="348">
        <f t="shared" si="402"/>
        <v>128</v>
      </c>
      <c r="M704" s="349">
        <f t="shared" si="403"/>
        <v>110.28200000000004</v>
      </c>
      <c r="N704" s="350">
        <f>SUM(H704/D704*100-100)</f>
        <v>17.210200142233063</v>
      </c>
      <c r="O704" s="347">
        <f>SUM(H704/F704*100-100)</f>
        <v>14.48843901954946</v>
      </c>
      <c r="P704" s="351">
        <f>SUM(I704/E704*100-100)</f>
        <v>15.005861664712782</v>
      </c>
      <c r="Q704" s="352">
        <f>SUM(I704/G704*100-100)</f>
        <v>12.665639162162719</v>
      </c>
    </row>
    <row r="705" spans="1:17" ht="11.45" customHeight="1">
      <c r="A705" s="94"/>
      <c r="B705" s="112" t="s">
        <v>117</v>
      </c>
      <c r="C705" s="386"/>
      <c r="D705" s="230"/>
      <c r="E705" s="86"/>
      <c r="F705" s="230"/>
      <c r="G705" s="86"/>
      <c r="H705" s="231"/>
      <c r="I705" s="158"/>
      <c r="J705" s="346"/>
      <c r="K705" s="347"/>
      <c r="L705" s="348"/>
      <c r="M705" s="349"/>
      <c r="N705" s="350"/>
      <c r="O705" s="347"/>
      <c r="P705" s="351"/>
      <c r="Q705" s="352"/>
    </row>
    <row r="706" spans="1:17" ht="12.6" customHeight="1">
      <c r="A706" s="94" t="s">
        <v>834</v>
      </c>
      <c r="B706" s="125" t="s">
        <v>398</v>
      </c>
      <c r="C706" s="386"/>
      <c r="D706" s="86">
        <f>D183</f>
        <v>984.3</v>
      </c>
      <c r="E706" s="86">
        <f>E183</f>
        <v>853</v>
      </c>
      <c r="F706" s="86">
        <f t="shared" ref="F706:G706" si="409">F183</f>
        <v>1007.7</v>
      </c>
      <c r="G706" s="86">
        <f t="shared" si="409"/>
        <v>870.71799999999996</v>
      </c>
      <c r="H706" s="158">
        <f>H183</f>
        <v>1153.7</v>
      </c>
      <c r="I706" s="158">
        <f>I183</f>
        <v>981</v>
      </c>
      <c r="J706" s="346">
        <f>SUM(H706-D706)</f>
        <v>169.40000000000009</v>
      </c>
      <c r="K706" s="347">
        <f>SUM(H706-F706)</f>
        <v>146</v>
      </c>
      <c r="L706" s="348">
        <f>I706-E706</f>
        <v>128</v>
      </c>
      <c r="M706" s="349">
        <f>I706-G706</f>
        <v>110.28200000000004</v>
      </c>
      <c r="N706" s="350">
        <f>SUM(H706/D706*100-100)</f>
        <v>17.210200142233063</v>
      </c>
      <c r="O706" s="347">
        <f>SUM(H706/F706*100-100)</f>
        <v>14.48843901954946</v>
      </c>
      <c r="P706" s="351">
        <f>SUM(I706/E706*100-100)</f>
        <v>15.005861664712782</v>
      </c>
      <c r="Q706" s="352">
        <f>SUM(I706/G706*100-100)</f>
        <v>12.665639162162719</v>
      </c>
    </row>
    <row r="707" spans="1:17" s="225" customFormat="1" ht="12.6" customHeight="1">
      <c r="A707" s="94" t="s">
        <v>835</v>
      </c>
      <c r="B707" s="125" t="s">
        <v>539</v>
      </c>
      <c r="C707" s="387"/>
      <c r="D707" s="230"/>
      <c r="E707" s="86"/>
      <c r="F707" s="230"/>
      <c r="G707" s="86"/>
      <c r="H707" s="231">
        <f>H504</f>
        <v>1200</v>
      </c>
      <c r="I707" s="158"/>
      <c r="J707" s="346"/>
      <c r="K707" s="388"/>
      <c r="L707" s="348"/>
      <c r="M707" s="389"/>
      <c r="N707" s="390"/>
      <c r="O707" s="388"/>
      <c r="P707" s="351"/>
      <c r="Q707" s="391"/>
    </row>
    <row r="708" spans="1:17" ht="36.75" customHeight="1">
      <c r="A708" s="94" t="s">
        <v>836</v>
      </c>
      <c r="B708" s="127" t="s">
        <v>343</v>
      </c>
      <c r="C708" s="386"/>
      <c r="D708" s="230"/>
      <c r="E708" s="230"/>
      <c r="F708" s="354">
        <f>F544</f>
        <v>14.148</v>
      </c>
      <c r="G708" s="297"/>
      <c r="H708" s="231">
        <f>H505</f>
        <v>930.7</v>
      </c>
      <c r="I708" s="158"/>
      <c r="J708" s="346"/>
      <c r="K708" s="347"/>
      <c r="L708" s="348"/>
      <c r="M708" s="349"/>
      <c r="N708" s="350"/>
      <c r="O708" s="347"/>
      <c r="P708" s="351"/>
      <c r="Q708" s="352"/>
    </row>
    <row r="709" spans="1:17">
      <c r="A709" s="82" t="s">
        <v>837</v>
      </c>
      <c r="B709" s="305"/>
      <c r="C709" s="392" t="s">
        <v>540</v>
      </c>
      <c r="D709" s="230">
        <f>D711+D712+D713</f>
        <v>273.40000000000003</v>
      </c>
      <c r="E709" s="230">
        <f>E711+E712+E713</f>
        <v>112.19999999999999</v>
      </c>
      <c r="F709" s="230">
        <f t="shared" ref="F709:G709" si="410">F711+F712+F713</f>
        <v>267.79999999999995</v>
      </c>
      <c r="G709" s="230">
        <f t="shared" si="410"/>
        <v>132.19999999999999</v>
      </c>
      <c r="H709" s="231">
        <f>H711+H712+H713</f>
        <v>338</v>
      </c>
      <c r="I709" s="158">
        <f>I711+I712</f>
        <v>136.19999999999999</v>
      </c>
      <c r="J709" s="346">
        <f>SUM(H709-D709)</f>
        <v>64.599999999999966</v>
      </c>
      <c r="K709" s="347">
        <f>SUM(H709-F709)</f>
        <v>70.200000000000045</v>
      </c>
      <c r="L709" s="348">
        <f>I709-E709</f>
        <v>24</v>
      </c>
      <c r="M709" s="349">
        <f>I709-G709</f>
        <v>4</v>
      </c>
      <c r="N709" s="350">
        <f>SUM(H709/D709*100-100)</f>
        <v>23.628383321141172</v>
      </c>
      <c r="O709" s="347">
        <f>SUM(H709/F709*100-100)</f>
        <v>26.21359223300972</v>
      </c>
      <c r="P709" s="351">
        <f>SUM(I709/E709*100-100)</f>
        <v>21.390374331550802</v>
      </c>
      <c r="Q709" s="352">
        <f>SUM(I709/G709*100-100)</f>
        <v>3.0257186081694414</v>
      </c>
    </row>
    <row r="710" spans="1:17">
      <c r="A710" s="82"/>
      <c r="B710" s="305" t="s">
        <v>117</v>
      </c>
      <c r="C710" s="392"/>
      <c r="D710" s="230"/>
      <c r="E710" s="86"/>
      <c r="F710" s="354"/>
      <c r="G710" s="297"/>
      <c r="H710" s="231"/>
      <c r="I710" s="158"/>
      <c r="J710" s="346"/>
      <c r="K710" s="347"/>
      <c r="L710" s="348"/>
      <c r="M710" s="349"/>
      <c r="N710" s="350"/>
      <c r="O710" s="347"/>
      <c r="P710" s="351"/>
      <c r="Q710" s="352"/>
    </row>
    <row r="711" spans="1:17">
      <c r="A711" s="82" t="s">
        <v>838</v>
      </c>
      <c r="B711" s="125" t="s">
        <v>306</v>
      </c>
      <c r="C711" s="386"/>
      <c r="D711" s="230">
        <f>D508</f>
        <v>151.10000000000002</v>
      </c>
      <c r="E711" s="230">
        <f>E508</f>
        <v>85.8</v>
      </c>
      <c r="F711" s="230">
        <f t="shared" ref="F711:G711" si="411">F508</f>
        <v>101.1</v>
      </c>
      <c r="G711" s="230">
        <f t="shared" si="411"/>
        <v>85.8</v>
      </c>
      <c r="H711" s="231">
        <f>H508</f>
        <v>124.60000000000002</v>
      </c>
      <c r="I711" s="158">
        <f>I508</f>
        <v>95.5</v>
      </c>
      <c r="J711" s="346">
        <f>SUM(H711-D711)</f>
        <v>-26.5</v>
      </c>
      <c r="K711" s="347">
        <f>SUM(H711-F711)</f>
        <v>23.500000000000028</v>
      </c>
      <c r="L711" s="348">
        <f>I711-E711</f>
        <v>9.7000000000000028</v>
      </c>
      <c r="M711" s="349">
        <f>I711-G711</f>
        <v>9.7000000000000028</v>
      </c>
      <c r="N711" s="350">
        <f>SUM(H711/D711*100-100)</f>
        <v>-17.538054268696229</v>
      </c>
      <c r="O711" s="347">
        <f>SUM(H711/F711*100-100)</f>
        <v>23.244312561819996</v>
      </c>
      <c r="P711" s="351">
        <f>SUM(I711/E711*100-100)</f>
        <v>11.305361305361302</v>
      </c>
      <c r="Q711" s="352">
        <f>SUM(I711/G711*100-100)</f>
        <v>11.305361305361302</v>
      </c>
    </row>
    <row r="712" spans="1:17">
      <c r="A712" s="82" t="s">
        <v>839</v>
      </c>
      <c r="B712" s="125" t="s">
        <v>398</v>
      </c>
      <c r="C712" s="386"/>
      <c r="D712" s="230">
        <f>D510</f>
        <v>122.3</v>
      </c>
      <c r="E712" s="230">
        <f>E510</f>
        <v>26.4</v>
      </c>
      <c r="F712" s="230">
        <f t="shared" ref="F712:G712" si="412">F510</f>
        <v>166.7</v>
      </c>
      <c r="G712" s="230">
        <f t="shared" si="412"/>
        <v>46.4</v>
      </c>
      <c r="H712" s="231">
        <f>H510</f>
        <v>113.4</v>
      </c>
      <c r="I712" s="158">
        <f>I510</f>
        <v>40.700000000000003</v>
      </c>
      <c r="J712" s="346">
        <f>SUM(H712-D712)</f>
        <v>-8.8999999999999915</v>
      </c>
      <c r="K712" s="347">
        <f>SUM(H712-F712)</f>
        <v>-53.299999999999983</v>
      </c>
      <c r="L712" s="348">
        <f>I712-E712</f>
        <v>14.300000000000004</v>
      </c>
      <c r="M712" s="349">
        <f>I712-G712</f>
        <v>-5.6999999999999957</v>
      </c>
      <c r="N712" s="350">
        <f>SUM(H712/D712*100-100)</f>
        <v>-7.2771872444807713</v>
      </c>
      <c r="O712" s="347">
        <f>SUM(H712/F712*100-100)</f>
        <v>-31.973605278944206</v>
      </c>
      <c r="P712" s="351">
        <f>SUM(I712/E712*100-100)</f>
        <v>54.166666666666686</v>
      </c>
      <c r="Q712" s="352">
        <f>SUM(I712/G712*100-100)</f>
        <v>-12.284482758620683</v>
      </c>
    </row>
    <row r="713" spans="1:17">
      <c r="A713" s="82" t="s">
        <v>840</v>
      </c>
      <c r="B713" s="125" t="s">
        <v>539</v>
      </c>
      <c r="C713" s="386"/>
      <c r="D713" s="230"/>
      <c r="E713" s="86"/>
      <c r="F713" s="230"/>
      <c r="G713" s="86"/>
      <c r="H713" s="231">
        <f>H509</f>
        <v>100</v>
      </c>
      <c r="I713" s="158"/>
      <c r="J713" s="346"/>
      <c r="K713" s="347"/>
      <c r="L713" s="348"/>
      <c r="M713" s="349"/>
      <c r="N713" s="350"/>
      <c r="O713" s="347"/>
      <c r="P713" s="351"/>
      <c r="Q713" s="352"/>
    </row>
    <row r="714" spans="1:17">
      <c r="A714" s="82" t="s">
        <v>841</v>
      </c>
      <c r="B714" s="125"/>
      <c r="C714" s="392" t="s">
        <v>393</v>
      </c>
      <c r="D714" s="230">
        <f>D716+D717+D718</f>
        <v>1287.5</v>
      </c>
      <c r="E714" s="230">
        <f>E716+E717+E718</f>
        <v>922.59999999999991</v>
      </c>
      <c r="F714" s="230">
        <f t="shared" ref="F714" si="413">F716+F717+F718</f>
        <v>1249.0999999999999</v>
      </c>
      <c r="G714" s="230">
        <f>G716+G717+G718</f>
        <v>950.8</v>
      </c>
      <c r="H714" s="231">
        <f>H716+H717+H718</f>
        <v>1286.1000000000001</v>
      </c>
      <c r="I714" s="158">
        <f>I716+I717+I718</f>
        <v>995.2</v>
      </c>
      <c r="J714" s="346">
        <f>SUM(H714-D714)</f>
        <v>-1.3999999999998636</v>
      </c>
      <c r="K714" s="347">
        <f>SUM(H714-F714)</f>
        <v>37.000000000000227</v>
      </c>
      <c r="L714" s="348">
        <f>I714-E714</f>
        <v>72.600000000000136</v>
      </c>
      <c r="M714" s="349">
        <f>I714-G714</f>
        <v>44.400000000000091</v>
      </c>
      <c r="N714" s="350">
        <f>SUM(H714/D714*100-100)</f>
        <v>-0.10873786407765351</v>
      </c>
      <c r="O714" s="347">
        <f>SUM(H714/F714*100-100)</f>
        <v>2.9621327355696252</v>
      </c>
      <c r="P714" s="351">
        <f>SUM(I714/E714*100-100)</f>
        <v>7.869065683936725</v>
      </c>
      <c r="Q714" s="352">
        <f>SUM(I714/G714*100-100)</f>
        <v>4.669751787968039</v>
      </c>
    </row>
    <row r="715" spans="1:17">
      <c r="A715" s="82"/>
      <c r="B715" s="112" t="s">
        <v>117</v>
      </c>
      <c r="C715" s="392"/>
      <c r="D715" s="230"/>
      <c r="E715" s="86"/>
      <c r="F715" s="230"/>
      <c r="G715" s="86"/>
      <c r="H715" s="231"/>
      <c r="I715" s="158"/>
      <c r="J715" s="346"/>
      <c r="K715" s="347"/>
      <c r="L715" s="348"/>
      <c r="M715" s="349"/>
      <c r="N715" s="350"/>
      <c r="O715" s="347"/>
      <c r="P715" s="351"/>
      <c r="Q715" s="352"/>
    </row>
    <row r="716" spans="1:17">
      <c r="A716" s="82" t="s">
        <v>842</v>
      </c>
      <c r="B716" s="125" t="s">
        <v>398</v>
      </c>
      <c r="C716" s="392"/>
      <c r="D716" s="230">
        <f>D302+D511</f>
        <v>308.10000000000002</v>
      </c>
      <c r="E716" s="230">
        <f>E302+E511</f>
        <v>13.3</v>
      </c>
      <c r="F716" s="230">
        <f t="shared" ref="F716:G716" si="414">F302+F511</f>
        <v>238.10000000000002</v>
      </c>
      <c r="G716" s="230">
        <f t="shared" si="414"/>
        <v>13.3</v>
      </c>
      <c r="H716" s="231">
        <f>H302+H511</f>
        <v>209.7</v>
      </c>
      <c r="I716" s="158">
        <f>I302+I511</f>
        <v>13.7</v>
      </c>
      <c r="J716" s="346">
        <f>SUM(H716-D716)</f>
        <v>-98.400000000000034</v>
      </c>
      <c r="K716" s="347">
        <f>SUM(H716-F716)</f>
        <v>-28.400000000000034</v>
      </c>
      <c r="L716" s="348">
        <f>I716-E716</f>
        <v>0.39999999999999858</v>
      </c>
      <c r="M716" s="349">
        <f>I716-G716</f>
        <v>0.39999999999999858</v>
      </c>
      <c r="N716" s="350">
        <f>SUM(H716/D716*100-100)</f>
        <v>-31.937682570593978</v>
      </c>
      <c r="O716" s="347">
        <f>SUM(H716/F716*100-100)</f>
        <v>-11.927761444771107</v>
      </c>
      <c r="P716" s="351">
        <f>SUM(I716/E716*100-100)</f>
        <v>3.0075187969924855</v>
      </c>
      <c r="Q716" s="352">
        <f>SUM(I716/G716*100-100)</f>
        <v>3.0075187969924855</v>
      </c>
    </row>
    <row r="717" spans="1:17">
      <c r="A717" s="82" t="s">
        <v>843</v>
      </c>
      <c r="B717" s="125" t="s">
        <v>395</v>
      </c>
      <c r="C717" s="392"/>
      <c r="D717" s="230">
        <f>D303</f>
        <v>979.4</v>
      </c>
      <c r="E717" s="230">
        <f>E303</f>
        <v>909.3</v>
      </c>
      <c r="F717" s="230">
        <f t="shared" ref="F717:G717" si="415">F303</f>
        <v>1010</v>
      </c>
      <c r="G717" s="230">
        <f t="shared" si="415"/>
        <v>937.5</v>
      </c>
      <c r="H717" s="231">
        <f>H303</f>
        <v>1075.4000000000001</v>
      </c>
      <c r="I717" s="231">
        <f>I303</f>
        <v>981.5</v>
      </c>
      <c r="J717" s="346">
        <f>SUM(H717-D717)</f>
        <v>96.000000000000114</v>
      </c>
      <c r="K717" s="347">
        <f>SUM(H717-F717)</f>
        <v>65.400000000000091</v>
      </c>
      <c r="L717" s="348">
        <f>I717-E717</f>
        <v>72.200000000000045</v>
      </c>
      <c r="M717" s="349">
        <f>I717-G717</f>
        <v>44</v>
      </c>
      <c r="N717" s="350">
        <f>SUM(H717/D717*100-100)</f>
        <v>9.801919542577096</v>
      </c>
      <c r="O717" s="347">
        <f>SUM(H717/F717*100-100)</f>
        <v>6.4752475247524757</v>
      </c>
      <c r="P717" s="351">
        <f>SUM(I717/E717*100-100)</f>
        <v>7.9401737600351936</v>
      </c>
      <c r="Q717" s="352">
        <f>SUM(I717/G717*100-100)</f>
        <v>4.693333333333328</v>
      </c>
    </row>
    <row r="718" spans="1:17">
      <c r="A718" s="82" t="s">
        <v>844</v>
      </c>
      <c r="B718" s="125" t="s">
        <v>128</v>
      </c>
      <c r="C718" s="392"/>
      <c r="D718" s="414"/>
      <c r="E718" s="414"/>
      <c r="F718" s="414">
        <f t="shared" ref="F718" si="416">SUM(F304)</f>
        <v>1</v>
      </c>
      <c r="G718" s="414"/>
      <c r="H718" s="385">
        <f>SUM(H304)</f>
        <v>1</v>
      </c>
      <c r="I718" s="158"/>
      <c r="J718" s="346">
        <f>SUM(H718-D718)</f>
        <v>1</v>
      </c>
      <c r="K718" s="347">
        <f>SUM(H718-F718)</f>
        <v>0</v>
      </c>
      <c r="L718" s="348">
        <f>I718-E718</f>
        <v>0</v>
      </c>
      <c r="M718" s="349">
        <f>I718-G718</f>
        <v>0</v>
      </c>
      <c r="N718" s="350"/>
      <c r="O718" s="347"/>
      <c r="P718" s="351"/>
      <c r="Q718" s="352"/>
    </row>
    <row r="719" spans="1:17">
      <c r="A719" s="82" t="s">
        <v>845</v>
      </c>
      <c r="B719" s="125"/>
      <c r="C719" s="392" t="s">
        <v>297</v>
      </c>
      <c r="D719" s="230">
        <f>D721+D722+D723</f>
        <v>2235.3799999999997</v>
      </c>
      <c r="E719" s="230">
        <f>E721+E722+E723</f>
        <v>2055.7570000000001</v>
      </c>
      <c r="F719" s="230">
        <f t="shared" ref="F719" si="417">F721+F722+F723</f>
        <v>2675.5619999999999</v>
      </c>
      <c r="G719" s="230">
        <f>G721+G722+G723</f>
        <v>2450.7570000000001</v>
      </c>
      <c r="H719" s="231">
        <f>H721+H722+H723</f>
        <v>2710.8300000000008</v>
      </c>
      <c r="I719" s="158">
        <f>I721+I722+I723</f>
        <v>2358.6999999999998</v>
      </c>
      <c r="J719" s="346">
        <f>SUM(H719-D719)</f>
        <v>475.45000000000118</v>
      </c>
      <c r="K719" s="347">
        <f>SUM(H719-F719)</f>
        <v>35.268000000000939</v>
      </c>
      <c r="L719" s="348">
        <f>I719-E719</f>
        <v>302.94299999999976</v>
      </c>
      <c r="M719" s="349">
        <f>I719-G719</f>
        <v>-92.057000000000244</v>
      </c>
      <c r="N719" s="350">
        <f>SUM(H719/D719*100-100)</f>
        <v>21.26931438949984</v>
      </c>
      <c r="O719" s="347">
        <f>SUM(H719/F719*100-100)</f>
        <v>1.3181529712262545</v>
      </c>
      <c r="P719" s="351">
        <f>SUM(I719/E719*100-100)</f>
        <v>14.736323407873584</v>
      </c>
      <c r="Q719" s="352">
        <f>SUM(I719/G719*100-100)</f>
        <v>-3.7562679612870795</v>
      </c>
    </row>
    <row r="720" spans="1:17">
      <c r="A720" s="82"/>
      <c r="B720" s="112" t="s">
        <v>117</v>
      </c>
      <c r="C720" s="392"/>
      <c r="D720" s="230"/>
      <c r="E720" s="86"/>
      <c r="F720" s="230"/>
      <c r="G720" s="86"/>
      <c r="H720" s="231"/>
      <c r="I720" s="158"/>
      <c r="J720" s="346"/>
      <c r="K720" s="347"/>
      <c r="L720" s="348"/>
      <c r="M720" s="349"/>
      <c r="N720" s="350"/>
      <c r="O720" s="347"/>
      <c r="P720" s="351"/>
      <c r="Q720" s="352"/>
    </row>
    <row r="721" spans="1:17">
      <c r="A721" s="82" t="s">
        <v>846</v>
      </c>
      <c r="B721" s="125" t="s">
        <v>398</v>
      </c>
      <c r="C721" s="392"/>
      <c r="D721" s="230">
        <f>D514</f>
        <v>1794.4999999999998</v>
      </c>
      <c r="E721" s="230">
        <f>E514</f>
        <v>1676.4</v>
      </c>
      <c r="F721" s="230">
        <f t="shared" ref="F721:G721" si="418">F514</f>
        <v>2220.5</v>
      </c>
      <c r="G721" s="230">
        <f t="shared" si="418"/>
        <v>2071.4</v>
      </c>
      <c r="H721" s="231">
        <f>H514</f>
        <v>2362.0000000000005</v>
      </c>
      <c r="I721" s="158">
        <f>I514</f>
        <v>2043.1</v>
      </c>
      <c r="J721" s="346">
        <f t="shared" ref="J721:J726" si="419">SUM(H721-D721)</f>
        <v>567.50000000000068</v>
      </c>
      <c r="K721" s="347">
        <f t="shared" ref="K721:K726" si="420">SUM(H721-F721)</f>
        <v>141.50000000000045</v>
      </c>
      <c r="L721" s="348">
        <f t="shared" ref="L721:L726" si="421">I721-E721</f>
        <v>366.69999999999982</v>
      </c>
      <c r="M721" s="349">
        <f t="shared" ref="M721:M726" si="422">I721-G721</f>
        <v>-28.300000000000182</v>
      </c>
      <c r="N721" s="350">
        <f t="shared" ref="N721:N726" si="423">SUM(H721/D721*100-100)</f>
        <v>31.624407913067756</v>
      </c>
      <c r="O721" s="347">
        <f t="shared" ref="O721:O726" si="424">SUM(H721/F721*100-100)</f>
        <v>6.3724386399459831</v>
      </c>
      <c r="P721" s="351">
        <f>SUM(I721/E721*100-100)</f>
        <v>21.874254354569317</v>
      </c>
      <c r="Q721" s="352">
        <f>SUM(I721/G721*100-100)</f>
        <v>-1.3662257410447154</v>
      </c>
    </row>
    <row r="722" spans="1:17" ht="12.75" customHeight="1">
      <c r="A722" s="82" t="s">
        <v>847</v>
      </c>
      <c r="B722" s="125" t="s">
        <v>395</v>
      </c>
      <c r="C722" s="392"/>
      <c r="D722" s="230">
        <f>D515</f>
        <v>390.88</v>
      </c>
      <c r="E722" s="230">
        <f>E515</f>
        <v>379.35699999999997</v>
      </c>
      <c r="F722" s="230">
        <f t="shared" ref="F722:G722" si="425">F515</f>
        <v>405.06200000000001</v>
      </c>
      <c r="G722" s="230">
        <f t="shared" si="425"/>
        <v>379.35700000000003</v>
      </c>
      <c r="H722" s="231">
        <f>H515</f>
        <v>324.8</v>
      </c>
      <c r="I722" s="158">
        <f>I515</f>
        <v>315.59999999999997</v>
      </c>
      <c r="J722" s="346">
        <f t="shared" si="419"/>
        <v>-66.079999999999984</v>
      </c>
      <c r="K722" s="347">
        <f t="shared" si="420"/>
        <v>-80.262</v>
      </c>
      <c r="L722" s="348">
        <f t="shared" si="421"/>
        <v>-63.757000000000005</v>
      </c>
      <c r="M722" s="349">
        <f t="shared" si="422"/>
        <v>-63.757000000000062</v>
      </c>
      <c r="N722" s="350">
        <f t="shared" si="423"/>
        <v>-16.905444126074499</v>
      </c>
      <c r="O722" s="347">
        <f t="shared" si="424"/>
        <v>-19.814744409497806</v>
      </c>
      <c r="P722" s="351">
        <f>SUM(I722/E722*100-100)</f>
        <v>-16.806596425003363</v>
      </c>
      <c r="Q722" s="352">
        <f>SUM(I722/G722*100-100)</f>
        <v>-16.806596425003377</v>
      </c>
    </row>
    <row r="723" spans="1:17">
      <c r="A723" s="82" t="s">
        <v>848</v>
      </c>
      <c r="B723" s="125" t="s">
        <v>849</v>
      </c>
      <c r="C723" s="392"/>
      <c r="D723" s="230">
        <f t="shared" ref="D723:E726" si="426">D524</f>
        <v>50</v>
      </c>
      <c r="E723" s="230">
        <f t="shared" si="426"/>
        <v>0</v>
      </c>
      <c r="F723" s="230">
        <f t="shared" ref="F723" si="427">F524</f>
        <v>50</v>
      </c>
      <c r="G723" s="230"/>
      <c r="H723" s="231">
        <f>H524</f>
        <v>24.03</v>
      </c>
      <c r="I723" s="158"/>
      <c r="J723" s="346">
        <f t="shared" si="419"/>
        <v>-25.97</v>
      </c>
      <c r="K723" s="347">
        <f t="shared" si="420"/>
        <v>-25.97</v>
      </c>
      <c r="L723" s="348">
        <f t="shared" si="421"/>
        <v>0</v>
      </c>
      <c r="M723" s="349">
        <f t="shared" si="422"/>
        <v>0</v>
      </c>
      <c r="N723" s="350">
        <f t="shared" si="423"/>
        <v>-51.94</v>
      </c>
      <c r="O723" s="347">
        <f t="shared" si="424"/>
        <v>-51.94</v>
      </c>
      <c r="P723" s="351"/>
      <c r="Q723" s="352"/>
    </row>
    <row r="724" spans="1:17">
      <c r="A724" s="82" t="s">
        <v>850</v>
      </c>
      <c r="B724" s="125" t="s">
        <v>398</v>
      </c>
      <c r="C724" s="392" t="s">
        <v>388</v>
      </c>
      <c r="D724" s="230">
        <f t="shared" si="426"/>
        <v>33.6</v>
      </c>
      <c r="E724" s="230">
        <f t="shared" si="426"/>
        <v>32.6</v>
      </c>
      <c r="F724" s="230">
        <f t="shared" ref="F724:G724" si="428">F525</f>
        <v>37.1</v>
      </c>
      <c r="G724" s="230">
        <f t="shared" si="428"/>
        <v>36.1</v>
      </c>
      <c r="H724" s="231">
        <f>H525</f>
        <v>34.200000000000003</v>
      </c>
      <c r="I724" s="158">
        <f>I525</f>
        <v>33.200000000000003</v>
      </c>
      <c r="J724" s="346">
        <f t="shared" si="419"/>
        <v>0.60000000000000142</v>
      </c>
      <c r="K724" s="347">
        <f t="shared" si="420"/>
        <v>-2.8999999999999986</v>
      </c>
      <c r="L724" s="348">
        <f t="shared" si="421"/>
        <v>0.60000000000000142</v>
      </c>
      <c r="M724" s="349">
        <f t="shared" si="422"/>
        <v>-2.8999999999999986</v>
      </c>
      <c r="N724" s="350">
        <f t="shared" si="423"/>
        <v>1.7857142857142776</v>
      </c>
      <c r="O724" s="347">
        <f t="shared" si="424"/>
        <v>-7.8167115902964923</v>
      </c>
      <c r="P724" s="351">
        <f>SUM(I724/E724*100-100)</f>
        <v>1.8404907975460247</v>
      </c>
      <c r="Q724" s="352">
        <f>SUM(I724/G724*100-100)</f>
        <v>-8.0332409972299246</v>
      </c>
    </row>
    <row r="725" spans="1:17">
      <c r="A725" s="82" t="s">
        <v>851</v>
      </c>
      <c r="B725" s="125" t="s">
        <v>398</v>
      </c>
      <c r="C725" s="392" t="s">
        <v>146</v>
      </c>
      <c r="D725" s="230">
        <f t="shared" si="426"/>
        <v>72.599999999999994</v>
      </c>
      <c r="E725" s="230">
        <f t="shared" si="426"/>
        <v>0</v>
      </c>
      <c r="F725" s="230">
        <f t="shared" ref="F725:G725" si="429">F526</f>
        <v>61.6</v>
      </c>
      <c r="G725" s="230">
        <f t="shared" si="429"/>
        <v>0</v>
      </c>
      <c r="H725" s="231">
        <f>H526</f>
        <v>82.6</v>
      </c>
      <c r="I725" s="158"/>
      <c r="J725" s="346">
        <f t="shared" si="419"/>
        <v>10</v>
      </c>
      <c r="K725" s="347">
        <f t="shared" si="420"/>
        <v>20.999999999999993</v>
      </c>
      <c r="L725" s="348">
        <f t="shared" si="421"/>
        <v>0</v>
      </c>
      <c r="M725" s="349">
        <f t="shared" si="422"/>
        <v>0</v>
      </c>
      <c r="N725" s="350">
        <f t="shared" si="423"/>
        <v>13.774104683195603</v>
      </c>
      <c r="O725" s="347">
        <f t="shared" si="424"/>
        <v>34.090909090909093</v>
      </c>
      <c r="P725" s="351"/>
      <c r="Q725" s="352"/>
    </row>
    <row r="726" spans="1:17">
      <c r="A726" s="82" t="s">
        <v>852</v>
      </c>
      <c r="B726" s="125" t="s">
        <v>398</v>
      </c>
      <c r="C726" s="392" t="s">
        <v>280</v>
      </c>
      <c r="D726" s="230">
        <f t="shared" si="426"/>
        <v>87.8</v>
      </c>
      <c r="E726" s="230">
        <f t="shared" si="426"/>
        <v>84.5</v>
      </c>
      <c r="F726" s="230">
        <f t="shared" ref="F726:G726" si="430">F527</f>
        <v>101.1</v>
      </c>
      <c r="G726" s="230">
        <f t="shared" si="430"/>
        <v>97.5</v>
      </c>
      <c r="H726" s="231">
        <f>H527</f>
        <v>100.3</v>
      </c>
      <c r="I726" s="158">
        <f>I527</f>
        <v>96.9</v>
      </c>
      <c r="J726" s="346">
        <f t="shared" si="419"/>
        <v>12.5</v>
      </c>
      <c r="K726" s="347">
        <f t="shared" si="420"/>
        <v>-0.79999999999999716</v>
      </c>
      <c r="L726" s="348">
        <f t="shared" si="421"/>
        <v>12.400000000000006</v>
      </c>
      <c r="M726" s="349">
        <f t="shared" si="422"/>
        <v>-0.59999999999999432</v>
      </c>
      <c r="N726" s="350">
        <f t="shared" si="423"/>
        <v>14.236902050113898</v>
      </c>
      <c r="O726" s="347">
        <f t="shared" si="424"/>
        <v>-0.79129574678535164</v>
      </c>
      <c r="P726" s="351">
        <f>SUM(I726/E726*100-100)</f>
        <v>14.674556213017766</v>
      </c>
      <c r="Q726" s="352">
        <f>SUM(I726/G726*100-100)</f>
        <v>-0.6153846153846132</v>
      </c>
    </row>
    <row r="727" spans="1:17">
      <c r="A727" s="82" t="s">
        <v>853</v>
      </c>
      <c r="B727" s="125"/>
      <c r="C727" s="392" t="s">
        <v>178</v>
      </c>
      <c r="D727" s="230">
        <f>D729+D730+D731+D732</f>
        <v>605.79999999999995</v>
      </c>
      <c r="E727" s="230">
        <f>E729+E730+E731+E732</f>
        <v>137.6</v>
      </c>
      <c r="F727" s="230">
        <f t="shared" ref="F727:I727" si="431">F729+F730+F731+F732</f>
        <v>545.9</v>
      </c>
      <c r="G727" s="230">
        <f>G729+G730+G731+G732</f>
        <v>179.6</v>
      </c>
      <c r="H727" s="231">
        <f>H729+H730+H731+H732</f>
        <v>688.9</v>
      </c>
      <c r="I727" s="231">
        <f t="shared" si="431"/>
        <v>164.8</v>
      </c>
      <c r="J727" s="346"/>
      <c r="K727" s="347"/>
      <c r="L727" s="348"/>
      <c r="M727" s="349"/>
      <c r="N727" s="350"/>
      <c r="O727" s="347"/>
      <c r="P727" s="351"/>
      <c r="Q727" s="352"/>
    </row>
    <row r="728" spans="1:17">
      <c r="A728" s="82"/>
      <c r="B728" s="112" t="s">
        <v>117</v>
      </c>
      <c r="C728" s="392"/>
      <c r="D728" s="230"/>
      <c r="E728" s="230"/>
      <c r="F728" s="230"/>
      <c r="G728" s="230"/>
      <c r="H728" s="231"/>
      <c r="I728" s="231"/>
      <c r="J728" s="346"/>
      <c r="K728" s="347"/>
      <c r="L728" s="348"/>
      <c r="M728" s="349"/>
      <c r="N728" s="350"/>
      <c r="O728" s="347"/>
      <c r="P728" s="351"/>
      <c r="Q728" s="352"/>
    </row>
    <row r="729" spans="1:17">
      <c r="A729" s="82" t="s">
        <v>854</v>
      </c>
      <c r="B729" s="125" t="s">
        <v>398</v>
      </c>
      <c r="C729" s="392"/>
      <c r="D729" s="230">
        <f>D62+D249+D296+D529</f>
        <v>367.1</v>
      </c>
      <c r="E729" s="230">
        <f>E62+E249+E296+E529</f>
        <v>137.6</v>
      </c>
      <c r="F729" s="230">
        <f t="shared" ref="F729:G729" si="432">F62+F249+F296+F529</f>
        <v>418.2</v>
      </c>
      <c r="G729" s="230">
        <f t="shared" si="432"/>
        <v>179.6</v>
      </c>
      <c r="H729" s="231">
        <f>H62+H249+H296+H529</f>
        <v>439.3</v>
      </c>
      <c r="I729" s="158">
        <f>I528</f>
        <v>164.8</v>
      </c>
      <c r="J729" s="346">
        <f>SUM(H729-D729)</f>
        <v>72.199999999999989</v>
      </c>
      <c r="K729" s="347">
        <f>SUM(H729-F729)</f>
        <v>21.100000000000023</v>
      </c>
      <c r="L729" s="348">
        <f>I729-E729</f>
        <v>27.200000000000017</v>
      </c>
      <c r="M729" s="349">
        <f>I729-G729</f>
        <v>-14.799999999999983</v>
      </c>
      <c r="N729" s="350">
        <f>SUM(H729/D729*100-100)</f>
        <v>19.667665486243521</v>
      </c>
      <c r="O729" s="347">
        <f>SUM(H729/F729*100-100)</f>
        <v>5.0454328072692505</v>
      </c>
      <c r="P729" s="351">
        <f>SUM(I729/E729*100-100)</f>
        <v>19.767441860465127</v>
      </c>
      <c r="Q729" s="352">
        <f>SUM(I729/G729*100-100)</f>
        <v>-8.2405345211581107</v>
      </c>
    </row>
    <row r="730" spans="1:17">
      <c r="A730" s="82" t="s">
        <v>855</v>
      </c>
      <c r="B730" s="125" t="s">
        <v>414</v>
      </c>
      <c r="C730" s="392"/>
      <c r="D730" s="230"/>
      <c r="E730" s="86"/>
      <c r="F730" s="230"/>
      <c r="G730" s="230"/>
      <c r="H730" s="231">
        <f t="shared" ref="F730:H731" si="433">H530</f>
        <v>8.4</v>
      </c>
      <c r="I730" s="158"/>
      <c r="J730" s="346"/>
      <c r="K730" s="347"/>
      <c r="L730" s="348"/>
      <c r="M730" s="349"/>
      <c r="N730" s="350"/>
      <c r="O730" s="347"/>
      <c r="P730" s="351"/>
      <c r="Q730" s="352"/>
    </row>
    <row r="731" spans="1:17">
      <c r="A731" s="82" t="s">
        <v>856</v>
      </c>
      <c r="B731" s="125" t="s">
        <v>650</v>
      </c>
      <c r="C731" s="392"/>
      <c r="D731" s="230">
        <f>D542</f>
        <v>238.7</v>
      </c>
      <c r="E731" s="230"/>
      <c r="F731" s="230">
        <f t="shared" si="433"/>
        <v>127.7</v>
      </c>
      <c r="G731" s="230"/>
      <c r="H731" s="231">
        <f t="shared" si="433"/>
        <v>209.8</v>
      </c>
      <c r="I731" s="158"/>
      <c r="J731" s="346"/>
      <c r="K731" s="347"/>
      <c r="L731" s="348"/>
      <c r="M731" s="349"/>
      <c r="N731" s="350"/>
      <c r="O731" s="347"/>
      <c r="P731" s="351"/>
      <c r="Q731" s="352"/>
    </row>
    <row r="732" spans="1:17" ht="38.25">
      <c r="A732" s="82" t="s">
        <v>857</v>
      </c>
      <c r="B732" s="127" t="s">
        <v>343</v>
      </c>
      <c r="C732" s="392"/>
      <c r="D732" s="230"/>
      <c r="E732" s="230"/>
      <c r="F732" s="230"/>
      <c r="G732" s="230"/>
      <c r="H732" s="231">
        <f>H532</f>
        <v>31.4</v>
      </c>
      <c r="I732" s="158"/>
      <c r="J732" s="346"/>
      <c r="K732" s="347"/>
      <c r="L732" s="348"/>
      <c r="M732" s="349"/>
      <c r="N732" s="350"/>
      <c r="O732" s="347"/>
      <c r="P732" s="351"/>
      <c r="Q732" s="352"/>
    </row>
    <row r="733" spans="1:17">
      <c r="A733" s="189" t="s">
        <v>858</v>
      </c>
      <c r="B733" s="125"/>
      <c r="C733" s="392" t="s">
        <v>120</v>
      </c>
      <c r="D733" s="230">
        <f>D734+D735</f>
        <v>440.65600000000001</v>
      </c>
      <c r="E733" s="230">
        <f>E734+E735</f>
        <v>332.70000000000005</v>
      </c>
      <c r="F733" s="230">
        <f t="shared" ref="F733:G733" si="434">F734+F735</f>
        <v>553.1</v>
      </c>
      <c r="G733" s="230">
        <f t="shared" si="434"/>
        <v>433.70000000000005</v>
      </c>
      <c r="H733" s="231">
        <f>H734+H735</f>
        <v>464.8</v>
      </c>
      <c r="I733" s="158">
        <f>I734+I735</f>
        <v>404.8</v>
      </c>
      <c r="J733" s="346">
        <f>SUM(H733-D733)</f>
        <v>24.144000000000005</v>
      </c>
      <c r="K733" s="347">
        <f>SUM(H733-F733)</f>
        <v>-88.300000000000011</v>
      </c>
      <c r="L733" s="348">
        <f>I733-E733</f>
        <v>72.099999999999966</v>
      </c>
      <c r="M733" s="349">
        <f>I733-G733</f>
        <v>-28.900000000000034</v>
      </c>
      <c r="N733" s="350">
        <f>SUM(H733/D733*100-100)</f>
        <v>5.4791038814857842</v>
      </c>
      <c r="O733" s="347">
        <f>SUM(H733/F733*100-100)</f>
        <v>-15.964563370095831</v>
      </c>
      <c r="P733" s="351">
        <f>SUM(I733/E733*100-100)</f>
        <v>21.671175232942574</v>
      </c>
      <c r="Q733" s="352">
        <f>SUM(I733/G733*100-100)</f>
        <v>-6.6635923449389054</v>
      </c>
    </row>
    <row r="734" spans="1:17">
      <c r="A734" s="189" t="s">
        <v>859</v>
      </c>
      <c r="B734" s="125" t="s">
        <v>398</v>
      </c>
      <c r="C734" s="392"/>
      <c r="D734" s="230">
        <f>D92+D84+D534</f>
        <v>415.2</v>
      </c>
      <c r="E734" s="230">
        <f>E92+E84+E534</f>
        <v>307.60000000000002</v>
      </c>
      <c r="F734" s="230">
        <f>F92+F84+F534</f>
        <v>527.6</v>
      </c>
      <c r="G734" s="230">
        <f>G84+G534</f>
        <v>408.6</v>
      </c>
      <c r="H734" s="231">
        <f>H84+H534</f>
        <v>431.1</v>
      </c>
      <c r="I734" s="158">
        <f>SUM(I534)</f>
        <v>371.6</v>
      </c>
      <c r="J734" s="346">
        <f>SUM(H734-D734)</f>
        <v>15.900000000000034</v>
      </c>
      <c r="K734" s="347">
        <f>SUM(H734-F734)</f>
        <v>-96.5</v>
      </c>
      <c r="L734" s="348">
        <f>I734-E734</f>
        <v>64</v>
      </c>
      <c r="M734" s="349">
        <f>I734-G734</f>
        <v>-37</v>
      </c>
      <c r="N734" s="350">
        <f>SUM(H734/D734*100-100)</f>
        <v>3.8294797687861433</v>
      </c>
      <c r="O734" s="347">
        <f>SUM(H734/F734*100-100)</f>
        <v>-18.290371493555725</v>
      </c>
      <c r="P734" s="351">
        <f>SUM(I734/E734*100-100)</f>
        <v>20.80624187256177</v>
      </c>
      <c r="Q734" s="352">
        <f>SUM(I734/G734*100-100)</f>
        <v>-9.0553108174253509</v>
      </c>
    </row>
    <row r="735" spans="1:17">
      <c r="A735" s="100" t="s">
        <v>860</v>
      </c>
      <c r="B735" s="125" t="s">
        <v>395</v>
      </c>
      <c r="C735" s="392"/>
      <c r="D735" s="230">
        <f>D535</f>
        <v>25.456</v>
      </c>
      <c r="E735" s="230">
        <f>E535</f>
        <v>25.1</v>
      </c>
      <c r="F735" s="230">
        <f t="shared" ref="F735:G735" si="435">F535</f>
        <v>25.5</v>
      </c>
      <c r="G735" s="230">
        <f t="shared" si="435"/>
        <v>25.1</v>
      </c>
      <c r="H735" s="231">
        <f>H535</f>
        <v>33.700000000000003</v>
      </c>
      <c r="I735" s="158">
        <f>I535</f>
        <v>33.200000000000003</v>
      </c>
      <c r="J735" s="346">
        <f>SUM(H735-D735)</f>
        <v>8.2440000000000033</v>
      </c>
      <c r="K735" s="347">
        <f>SUM(H735-F735)</f>
        <v>8.2000000000000028</v>
      </c>
      <c r="L735" s="348">
        <f>I735-E735</f>
        <v>8.1000000000000014</v>
      </c>
      <c r="M735" s="349">
        <f>I735-G735</f>
        <v>8.1000000000000014</v>
      </c>
      <c r="N735" s="350">
        <f>SUM(H735/D735*100-100)</f>
        <v>32.385292269013206</v>
      </c>
      <c r="O735" s="347">
        <f>SUM(H735/F735*100-100)</f>
        <v>32.156862745098067</v>
      </c>
      <c r="P735" s="351">
        <f>SUM(I735/E735*100-100)</f>
        <v>32.270916334661337</v>
      </c>
      <c r="Q735" s="352">
        <f>SUM(I735/G735*100-100)</f>
        <v>32.270916334661337</v>
      </c>
    </row>
    <row r="736" spans="1:17" ht="12.75" customHeight="1">
      <c r="A736" s="189" t="s">
        <v>861</v>
      </c>
      <c r="B736" s="189"/>
      <c r="C736" s="392" t="s">
        <v>33</v>
      </c>
      <c r="D736" s="230">
        <f>D738+D739+D741+D740</f>
        <v>917.72800000000007</v>
      </c>
      <c r="E736" s="230">
        <f>E738+E739+E741+E740</f>
        <v>877.72500000000002</v>
      </c>
      <c r="F736" s="230">
        <f t="shared" ref="F736" si="436">F738+F739+F741+F740</f>
        <v>991.3</v>
      </c>
      <c r="G736" s="230">
        <f>G738+G739+G741+G740</f>
        <v>946.89300000000003</v>
      </c>
      <c r="H736" s="231">
        <f>H738+H739+H741+H740</f>
        <v>1141.539</v>
      </c>
      <c r="I736" s="231">
        <f>I738+I739+I741+I740</f>
        <v>1111.1379999999999</v>
      </c>
      <c r="J736" s="346">
        <f>SUM(H736-D736)</f>
        <v>223.81099999999992</v>
      </c>
      <c r="K736" s="347">
        <f>SUM(H736-F736)</f>
        <v>150.23900000000003</v>
      </c>
      <c r="L736" s="348">
        <f>I736-E736</f>
        <v>233.4129999999999</v>
      </c>
      <c r="M736" s="349">
        <f>I736-G736</f>
        <v>164.24499999999989</v>
      </c>
      <c r="N736" s="350">
        <f>SUM(H736/D736*100-100)</f>
        <v>24.387509153038806</v>
      </c>
      <c r="O736" s="347">
        <f>SUM(H736/F736*100-100)</f>
        <v>15.15575506910119</v>
      </c>
      <c r="P736" s="351">
        <f>SUM(I736/E736*100-100)</f>
        <v>26.592953373778784</v>
      </c>
      <c r="Q736" s="352">
        <f>SUM(I736/G736*100-100)</f>
        <v>17.345676861060326</v>
      </c>
    </row>
    <row r="737" spans="1:17" ht="11.25" customHeight="1">
      <c r="A737" s="189"/>
      <c r="B737" s="112" t="s">
        <v>117</v>
      </c>
      <c r="C737" s="392"/>
      <c r="D737" s="230"/>
      <c r="E737" s="86"/>
      <c r="F737" s="230"/>
      <c r="G737" s="86"/>
      <c r="H737" s="231"/>
      <c r="I737" s="158"/>
      <c r="J737" s="346"/>
      <c r="K737" s="347"/>
      <c r="L737" s="348"/>
      <c r="M737" s="349"/>
      <c r="N737" s="350"/>
      <c r="O737" s="347"/>
      <c r="P737" s="351"/>
      <c r="Q737" s="352"/>
    </row>
    <row r="738" spans="1:17">
      <c r="A738" s="189" t="s">
        <v>862</v>
      </c>
      <c r="B738" s="125" t="s">
        <v>398</v>
      </c>
      <c r="C738" s="392"/>
      <c r="D738" s="230">
        <f t="shared" ref="D738:E740" si="437">D538</f>
        <v>781.5</v>
      </c>
      <c r="E738" s="230">
        <f t="shared" si="437"/>
        <v>743.40000000000009</v>
      </c>
      <c r="F738" s="230">
        <f t="shared" ref="F738:G738" si="438">F538</f>
        <v>773.6</v>
      </c>
      <c r="G738" s="230">
        <f t="shared" si="438"/>
        <v>735.6</v>
      </c>
      <c r="H738" s="231">
        <f>H538</f>
        <v>871</v>
      </c>
      <c r="I738" s="158">
        <f>I538</f>
        <v>845.5</v>
      </c>
      <c r="J738" s="346">
        <f>SUM(H738-D738)</f>
        <v>89.5</v>
      </c>
      <c r="K738" s="347">
        <f>SUM(H738-F738)</f>
        <v>97.399999999999977</v>
      </c>
      <c r="L738" s="348">
        <f>I738-E738</f>
        <v>102.09999999999991</v>
      </c>
      <c r="M738" s="349">
        <f>I738-G738</f>
        <v>109.89999999999998</v>
      </c>
      <c r="N738" s="350">
        <f>SUM(H738/D738*100-100)</f>
        <v>11.452335252719138</v>
      </c>
      <c r="O738" s="347">
        <f>SUM(H738/F738*100-100)</f>
        <v>12.590486039296806</v>
      </c>
      <c r="P738" s="351">
        <f>SUM(I738/E738*100-100)</f>
        <v>13.734194242668792</v>
      </c>
      <c r="Q738" s="352">
        <f>SUM(I738/G738*100-100)</f>
        <v>14.940184883088634</v>
      </c>
    </row>
    <row r="739" spans="1:17" ht="12" customHeight="1">
      <c r="A739" s="189" t="s">
        <v>863</v>
      </c>
      <c r="B739" s="125" t="s">
        <v>395</v>
      </c>
      <c r="C739" s="392"/>
      <c r="D739" s="230">
        <f t="shared" si="437"/>
        <v>127.7</v>
      </c>
      <c r="E739" s="230">
        <f t="shared" si="437"/>
        <v>125.9</v>
      </c>
      <c r="F739" s="230">
        <f t="shared" ref="F739:I739" si="439">F539</f>
        <v>132.9</v>
      </c>
      <c r="G739" s="230">
        <f t="shared" si="439"/>
        <v>129.25700000000001</v>
      </c>
      <c r="H739" s="231">
        <f t="shared" si="439"/>
        <v>151</v>
      </c>
      <c r="I739" s="158">
        <f t="shared" si="439"/>
        <v>148.80000000000001</v>
      </c>
      <c r="J739" s="346">
        <f>SUM(H739-D739)</f>
        <v>23.299999999999997</v>
      </c>
      <c r="K739" s="347">
        <f>SUM(H739-F739)</f>
        <v>18.099999999999994</v>
      </c>
      <c r="L739" s="348">
        <f>I739-E739</f>
        <v>22.900000000000006</v>
      </c>
      <c r="M739" s="349">
        <f>I739-G739</f>
        <v>19.543000000000006</v>
      </c>
      <c r="N739" s="350">
        <f>SUM(H739/D739*100-100)</f>
        <v>18.245888801879403</v>
      </c>
      <c r="O739" s="347">
        <f>SUM(H739/F739*100-100)</f>
        <v>13.619262603461252</v>
      </c>
      <c r="P739" s="351">
        <f>SUM(I739/E739*100-100)</f>
        <v>18.189038919777616</v>
      </c>
      <c r="Q739" s="352">
        <f>SUM(I739/G739*100-100)</f>
        <v>15.119490627200079</v>
      </c>
    </row>
    <row r="740" spans="1:17" ht="12" customHeight="1">
      <c r="A740" s="189" t="s">
        <v>864</v>
      </c>
      <c r="B740" s="125" t="s">
        <v>659</v>
      </c>
      <c r="C740" s="392"/>
      <c r="D740" s="230">
        <f t="shared" si="437"/>
        <v>8.5280000000000005</v>
      </c>
      <c r="E740" s="230">
        <f t="shared" si="437"/>
        <v>8.4250000000000007</v>
      </c>
      <c r="F740" s="230">
        <f t="shared" ref="F740:G740" si="440">F540</f>
        <v>36.799999999999997</v>
      </c>
      <c r="G740" s="230">
        <f t="shared" si="440"/>
        <v>36.682000000000002</v>
      </c>
      <c r="H740" s="231">
        <f>H540</f>
        <v>37.539000000000001</v>
      </c>
      <c r="I740" s="231">
        <f>I540</f>
        <v>36.138000000000005</v>
      </c>
      <c r="J740" s="346"/>
      <c r="K740" s="347"/>
      <c r="L740" s="348"/>
      <c r="M740" s="349"/>
      <c r="N740" s="350"/>
      <c r="O740" s="347"/>
      <c r="P740" s="351"/>
      <c r="Q740" s="352"/>
    </row>
    <row r="741" spans="1:17" ht="39" customHeight="1">
      <c r="A741" s="189" t="s">
        <v>865</v>
      </c>
      <c r="B741" s="127" t="s">
        <v>343</v>
      </c>
      <c r="C741" s="392"/>
      <c r="D741" s="86"/>
      <c r="E741" s="86"/>
      <c r="F741" s="86">
        <f>F541</f>
        <v>48</v>
      </c>
      <c r="G741" s="86">
        <f t="shared" ref="G741:I741" si="441">G541</f>
        <v>45.353999999999999</v>
      </c>
      <c r="H741" s="158">
        <f t="shared" si="441"/>
        <v>82</v>
      </c>
      <c r="I741" s="158">
        <f t="shared" si="441"/>
        <v>80.7</v>
      </c>
      <c r="J741" s="346">
        <f>SUM(H741-D741)</f>
        <v>82</v>
      </c>
      <c r="K741" s="347">
        <f>SUM(H741-F741)</f>
        <v>34</v>
      </c>
      <c r="L741" s="348">
        <f>I741-E741</f>
        <v>80.7</v>
      </c>
      <c r="M741" s="349">
        <f>I741-G741</f>
        <v>35.346000000000004</v>
      </c>
      <c r="N741" s="350"/>
      <c r="O741" s="347">
        <f>SUM(H741/F741*100-100)</f>
        <v>70.833333333333314</v>
      </c>
      <c r="P741" s="351"/>
      <c r="Q741" s="352">
        <f>SUM(I741/G741*100-100)</f>
        <v>77.933589099087186</v>
      </c>
    </row>
    <row r="742" spans="1:17" ht="12.75" customHeight="1">
      <c r="A742" s="189" t="s">
        <v>866</v>
      </c>
      <c r="B742" s="127" t="s">
        <v>663</v>
      </c>
      <c r="C742" s="442" t="s">
        <v>284</v>
      </c>
      <c r="D742" s="230">
        <f>D543</f>
        <v>8.5</v>
      </c>
      <c r="E742" s="230"/>
      <c r="F742" s="230">
        <f t="shared" ref="F742" si="442">F543</f>
        <v>8.4</v>
      </c>
      <c r="G742" s="230"/>
      <c r="H742" s="231">
        <f>H543</f>
        <v>0</v>
      </c>
      <c r="I742" s="231"/>
      <c r="J742" s="346">
        <f t="shared" ref="J742:J744" si="443">SUM(H742-D742)</f>
        <v>-8.5</v>
      </c>
      <c r="K742" s="347">
        <f t="shared" ref="K742:K743" si="444">SUM(H742-F742)</f>
        <v>-8.4</v>
      </c>
      <c r="L742" s="348">
        <f t="shared" ref="L742:L744" si="445">I742-E742</f>
        <v>0</v>
      </c>
      <c r="M742" s="349"/>
      <c r="N742" s="350"/>
      <c r="O742" s="347">
        <v>0</v>
      </c>
      <c r="P742" s="351"/>
      <c r="Q742" s="352">
        <v>0</v>
      </c>
    </row>
    <row r="743" spans="1:17" ht="14.25" customHeight="1">
      <c r="A743" s="100" t="s">
        <v>867</v>
      </c>
      <c r="B743" s="127" t="s">
        <v>666</v>
      </c>
      <c r="C743" s="392" t="s">
        <v>284</v>
      </c>
      <c r="D743" s="230">
        <f>D545</f>
        <v>2191.5</v>
      </c>
      <c r="E743" s="230"/>
      <c r="F743" s="230">
        <f>F545</f>
        <v>2301.5</v>
      </c>
      <c r="G743" s="86"/>
      <c r="H743" s="231">
        <f>H545</f>
        <v>2442.6999999999998</v>
      </c>
      <c r="I743" s="158"/>
      <c r="J743" s="346">
        <f t="shared" si="443"/>
        <v>251.19999999999982</v>
      </c>
      <c r="K743" s="347">
        <f t="shared" si="444"/>
        <v>141.19999999999982</v>
      </c>
      <c r="L743" s="348">
        <f t="shared" si="445"/>
        <v>0</v>
      </c>
      <c r="M743" s="349"/>
      <c r="N743" s="350"/>
      <c r="O743" s="347">
        <f t="shared" ref="O743" si="446">SUM(H743/F743*100-100)</f>
        <v>6.1351292635237797</v>
      </c>
      <c r="P743" s="351"/>
      <c r="Q743" s="352">
        <v>0</v>
      </c>
    </row>
    <row r="744" spans="1:17" ht="59.45" customHeight="1">
      <c r="A744" s="515" t="s">
        <v>868</v>
      </c>
      <c r="B744" s="393" t="s">
        <v>869</v>
      </c>
      <c r="C744" s="447" t="s">
        <v>284</v>
      </c>
      <c r="D744" s="418">
        <f>D546</f>
        <v>225</v>
      </c>
      <c r="E744" s="418"/>
      <c r="F744" s="418">
        <f>F546</f>
        <v>240</v>
      </c>
      <c r="G744" s="418"/>
      <c r="H744" s="394">
        <f>H546</f>
        <v>270</v>
      </c>
      <c r="I744" s="394"/>
      <c r="J744" s="395">
        <f t="shared" si="443"/>
        <v>45</v>
      </c>
      <c r="K744" s="396">
        <f>SUM(H744-F744)</f>
        <v>30</v>
      </c>
      <c r="L744" s="397">
        <f t="shared" si="445"/>
        <v>0</v>
      </c>
      <c r="M744" s="398"/>
      <c r="N744" s="399"/>
      <c r="O744" s="396">
        <f>SUM(H744/F744*100-100)</f>
        <v>12.5</v>
      </c>
      <c r="P744" s="400"/>
      <c r="Q744" s="401"/>
    </row>
    <row r="745" spans="1:17">
      <c r="B745" s="36"/>
    </row>
    <row r="746" spans="1:17">
      <c r="B746" s="58" t="s">
        <v>870</v>
      </c>
    </row>
  </sheetData>
  <mergeCells count="11">
    <mergeCell ref="A2:N2"/>
    <mergeCell ref="L4:M4"/>
    <mergeCell ref="N4:O4"/>
    <mergeCell ref="P4:Q4"/>
    <mergeCell ref="F4:G4"/>
    <mergeCell ref="J4:K4"/>
    <mergeCell ref="H4:I4"/>
    <mergeCell ref="A4:A5"/>
    <mergeCell ref="B4:B5"/>
    <mergeCell ref="C4:C5"/>
    <mergeCell ref="D4:E4"/>
  </mergeCells>
  <pageMargins left="0.25" right="0.25" top="0.75" bottom="0.75" header="0.3" footer="0.3"/>
  <pageSetup paperSize="9" fitToWidth="0" fitToHeight="0" orientation="landscape" blackAndWhite="1" horizontalDpi="4294967293" verticalDpi="4294967293" r:id="rId1"/>
  <headerFooter differentFirst="1">
    <oddHeader>&amp;C&amp;P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FE5B1E9E2AFD3240A9563EFF15ED8DA5" ma:contentTypeVersion="6" ma:contentTypeDescription="Kurkite naują dokumentą." ma:contentTypeScope="" ma:versionID="76f5c386f21ffc8f7dbe18fa93c2c166">
  <xsd:schema xmlns:xsd="http://www.w3.org/2001/XMLSchema" xmlns:xs="http://www.w3.org/2001/XMLSchema" xmlns:p="http://schemas.microsoft.com/office/2006/metadata/properties" xmlns:ns2="a5a4c12e-f368-4730-839e-ddeaee63f466" xmlns:ns3="280dfbe4-9445-45a3-986b-cbb4f4635e11" targetNamespace="http://schemas.microsoft.com/office/2006/metadata/properties" ma:root="true" ma:fieldsID="1b4ede8ccb4c84af7e0bcfc6d31f32d0" ns2:_="" ns3:_="">
    <xsd:import namespace="a5a4c12e-f368-4730-839e-ddeaee63f466"/>
    <xsd:import namespace="280dfbe4-9445-45a3-986b-cbb4f4635e1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5a4c12e-f368-4730-839e-ddeaee63f46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80dfbe4-9445-45a3-986b-cbb4f4635e11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Bendrinama su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Bendrinta su išsamia informacija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A57BEED-E7FB-4F06-AC11-EEE84F131223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4DB88525-243F-432F-AF68-A7AA94EF7A8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5a4c12e-f368-4730-839e-ddeaee63f466"/>
    <ds:schemaRef ds:uri="280dfbe4-9445-45a3-986b-cbb4f4635e1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B82BB38-CCB4-4964-9EFC-AF58CBFBBEF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5</vt:i4>
      </vt:variant>
    </vt:vector>
  </HeadingPairs>
  <TitlesOfParts>
    <vt:vector size="5" baseType="lpstr">
      <vt:lpstr>pajamų palyg</vt:lpstr>
      <vt:lpstr>lik ir sk lėšos</vt:lpstr>
      <vt:lpstr>įmokų už pasl ir nuom palyg</vt:lpstr>
      <vt:lpstr>VDF dotac palyg</vt:lpstr>
      <vt:lpstr>asignavimų palyg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Irena Gailiuvienė</dc:creator>
  <cp:keywords/>
  <dc:description/>
  <cp:lastModifiedBy>Irena Gailiuvienė</cp:lastModifiedBy>
  <cp:revision/>
  <cp:lastPrinted>2025-01-17T08:10:49Z</cp:lastPrinted>
  <dcterms:created xsi:type="dcterms:W3CDTF">2022-01-05T07:13:39Z</dcterms:created>
  <dcterms:modified xsi:type="dcterms:W3CDTF">2025-01-17T08:11:20Z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0x010100FE5B1E9E2AFD3240A9563EFF15ED8DA5</vt:lpwstr>
  </property>
</Properties>
</file>